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19440" windowHeight="11760" firstSheet="1" activeTab="6"/>
  </bookViews>
  <sheets>
    <sheet name="bieu 12 (PL05)" sheetId="3" r:id="rId1"/>
    <sheet name="bieu 19 (PL 06)" sheetId="8" r:id="rId2"/>
    <sheet name="bieu 13( PL 07)" sheetId="5" r:id="rId3"/>
    <sheet name="bieu 14(PL08)" sheetId="4" r:id="rId4"/>
    <sheet name="bieu 17(09)" sheetId="7" r:id="rId5"/>
    <sheet name="bieu tong thu(PL10)" sheetId="9" r:id="rId6"/>
    <sheet name="bieu xa (PL11)" sheetId="6" r:id="rId7"/>
  </sheets>
  <externalReferences>
    <externalReference r:id="rId8"/>
    <externalReference r:id="rId9"/>
  </externalReferences>
  <definedNames>
    <definedName name="_xlnm.Print_Area" localSheetId="0">'bieu 12 (PL05)'!$A$1:$F$33</definedName>
    <definedName name="_xlnm.Print_Area" localSheetId="2">'bieu 13( PL 07)'!$A$1:$N$57</definedName>
    <definedName name="_xlnm.Print_Area" localSheetId="3">'bieu 14(PL08)'!$A$1:$F$32</definedName>
    <definedName name="_xlnm.Print_Area" localSheetId="4">'bieu 17(09)'!$A$1:$F$72</definedName>
    <definedName name="_xlnm.Print_Area" localSheetId="1">'bieu 19 (PL 06)'!$A$1:$F$35</definedName>
    <definedName name="_xlnm.Print_Area" localSheetId="5">'bieu tong thu(PL10)'!$A$1:$F$21</definedName>
    <definedName name="_xlnm.Print_Area" localSheetId="6">'bieu xa (PL11)'!$A$1:$N$23</definedName>
    <definedName name="_xlnm.Print_Titles" localSheetId="2">'bieu 13( PL 07)'!$5:$7</definedName>
    <definedName name="_xlnm.Print_Titles" localSheetId="4">'bieu 17(09)'!$5:$7</definedName>
  </definedNames>
  <calcPr calcId="144525"/>
</workbook>
</file>

<file path=xl/calcChain.xml><?xml version="1.0" encoding="utf-8"?>
<calcChain xmlns="http://schemas.openxmlformats.org/spreadsheetml/2006/main">
  <c r="M53" i="5" l="1"/>
  <c r="N53" i="5"/>
  <c r="L53" i="5"/>
  <c r="K53" i="5"/>
  <c r="I54" i="5"/>
  <c r="G54" i="5"/>
  <c r="I28" i="5"/>
  <c r="H29" i="5"/>
  <c r="H28" i="5"/>
  <c r="D24" i="7"/>
  <c r="N11" i="6"/>
  <c r="N10" i="6"/>
  <c r="D19" i="4"/>
  <c r="D18" i="4"/>
  <c r="C18" i="4"/>
  <c r="D17" i="4"/>
  <c r="C17" i="4"/>
  <c r="C14" i="7"/>
  <c r="C15" i="7"/>
  <c r="C13" i="7" s="1"/>
  <c r="E20" i="7"/>
  <c r="E12" i="7"/>
  <c r="D15" i="7"/>
  <c r="D14" i="7" s="1"/>
  <c r="D13" i="7" s="1"/>
  <c r="E19" i="7" l="1"/>
  <c r="F19" i="7"/>
  <c r="E18" i="7" l="1"/>
  <c r="F18" i="7"/>
  <c r="F17" i="7" l="1"/>
  <c r="E17" i="7"/>
  <c r="F16" i="7" l="1"/>
  <c r="E16" i="7"/>
  <c r="E15" i="7" s="1"/>
  <c r="F15" i="7" l="1"/>
  <c r="E14" i="7" l="1"/>
  <c r="F14" i="7"/>
  <c r="D70" i="7" l="1"/>
  <c r="D22" i="3"/>
  <c r="C11" i="8" l="1"/>
  <c r="C14" i="8"/>
  <c r="D25" i="7" l="1"/>
  <c r="D14" i="4" s="1"/>
  <c r="C24" i="4"/>
  <c r="D24" i="4" s="1"/>
  <c r="C24" i="7"/>
  <c r="C13" i="4" s="1"/>
  <c r="D27" i="4"/>
  <c r="C22" i="4"/>
  <c r="C27" i="4"/>
  <c r="D49" i="7"/>
  <c r="C49" i="7"/>
  <c r="E33" i="7"/>
  <c r="E29" i="7"/>
  <c r="E35" i="7"/>
  <c r="E36" i="7"/>
  <c r="N10" i="5"/>
  <c r="N11" i="5"/>
  <c r="N12" i="5"/>
  <c r="N13" i="5"/>
  <c r="N14" i="5"/>
  <c r="N15" i="5"/>
  <c r="N16" i="5"/>
  <c r="N17" i="5"/>
  <c r="N18" i="5"/>
  <c r="N19" i="5"/>
  <c r="N20" i="5"/>
  <c r="N21" i="5"/>
  <c r="N22" i="5"/>
  <c r="N23" i="5"/>
  <c r="N24" i="5"/>
  <c r="N25" i="5"/>
  <c r="N37" i="5"/>
  <c r="N38" i="5"/>
  <c r="N39" i="5"/>
  <c r="N40" i="5"/>
  <c r="N41" i="5"/>
  <c r="N42" i="5"/>
  <c r="N43" i="5"/>
  <c r="N44" i="5"/>
  <c r="N48" i="5"/>
  <c r="N49" i="5"/>
  <c r="N50" i="5"/>
  <c r="N51" i="5"/>
  <c r="M10" i="5"/>
  <c r="M11" i="5"/>
  <c r="M12" i="5"/>
  <c r="M13" i="5"/>
  <c r="M14" i="5"/>
  <c r="M15" i="5"/>
  <c r="M16" i="5"/>
  <c r="M17" i="5"/>
  <c r="M18" i="5"/>
  <c r="M19" i="5"/>
  <c r="M20" i="5"/>
  <c r="M21" i="5"/>
  <c r="M22" i="5"/>
  <c r="M23" i="5"/>
  <c r="M24" i="5"/>
  <c r="M25" i="5"/>
  <c r="M27" i="5"/>
  <c r="M31" i="5"/>
  <c r="M35" i="5"/>
  <c r="M36" i="5"/>
  <c r="M37" i="5"/>
  <c r="M38" i="5"/>
  <c r="M39" i="5"/>
  <c r="M40" i="5"/>
  <c r="M41" i="5"/>
  <c r="M42" i="5"/>
  <c r="M43" i="5"/>
  <c r="M44" i="5"/>
  <c r="M47" i="5"/>
  <c r="M48" i="5"/>
  <c r="M49" i="5"/>
  <c r="M50" i="5"/>
  <c r="M51" i="5"/>
  <c r="M56" i="5"/>
  <c r="M57" i="5"/>
  <c r="L10" i="5"/>
  <c r="L11" i="5"/>
  <c r="L12" i="5"/>
  <c r="L13" i="5"/>
  <c r="L14" i="5"/>
  <c r="L15" i="5"/>
  <c r="L16" i="5"/>
  <c r="L17" i="5"/>
  <c r="L18" i="5"/>
  <c r="L19" i="5"/>
  <c r="L20" i="5"/>
  <c r="L21" i="5"/>
  <c r="L22" i="5"/>
  <c r="L23" i="5"/>
  <c r="L24" i="5"/>
  <c r="L25" i="5"/>
  <c r="L37" i="5"/>
  <c r="L38" i="5"/>
  <c r="L39" i="5"/>
  <c r="L40" i="5"/>
  <c r="L41" i="5"/>
  <c r="L42" i="5"/>
  <c r="L43" i="5"/>
  <c r="L44" i="5"/>
  <c r="L48" i="5"/>
  <c r="L49" i="5"/>
  <c r="L50" i="5"/>
  <c r="L51" i="5"/>
  <c r="K10" i="5"/>
  <c r="K11" i="5"/>
  <c r="K12" i="5"/>
  <c r="K13" i="5"/>
  <c r="K14" i="5"/>
  <c r="K15" i="5"/>
  <c r="K16" i="5"/>
  <c r="K17" i="5"/>
  <c r="K18" i="5"/>
  <c r="K19" i="5"/>
  <c r="K20" i="5"/>
  <c r="K21" i="5"/>
  <c r="K22" i="5"/>
  <c r="K23" i="5"/>
  <c r="K24" i="5"/>
  <c r="K25" i="5"/>
  <c r="K27" i="5"/>
  <c r="K31" i="5"/>
  <c r="K35" i="5"/>
  <c r="K36" i="5"/>
  <c r="K37" i="5"/>
  <c r="K38" i="5"/>
  <c r="K39" i="5"/>
  <c r="K40" i="5"/>
  <c r="K41" i="5"/>
  <c r="K42" i="5"/>
  <c r="K43" i="5"/>
  <c r="K44" i="5"/>
  <c r="K47" i="5"/>
  <c r="K48" i="5"/>
  <c r="K49" i="5"/>
  <c r="K50" i="5"/>
  <c r="K51" i="5"/>
  <c r="K56" i="5"/>
  <c r="K57" i="5"/>
  <c r="F54" i="5"/>
  <c r="F53" i="5" s="1"/>
  <c r="E53" i="5"/>
  <c r="F44" i="5"/>
  <c r="F36" i="5"/>
  <c r="F35" i="5"/>
  <c r="F31" i="5"/>
  <c r="F27" i="5"/>
  <c r="F26" i="5"/>
  <c r="F9" i="5" s="1"/>
  <c r="F8" i="5" s="1"/>
  <c r="E26" i="5"/>
  <c r="F17" i="5"/>
  <c r="E17" i="5"/>
  <c r="E9" i="5"/>
  <c r="E8" i="5"/>
  <c r="D34" i="8" l="1"/>
  <c r="D33" i="8"/>
  <c r="D23" i="8"/>
  <c r="D14" i="8" s="1"/>
  <c r="N23" i="6"/>
  <c r="N22" i="6"/>
  <c r="N21" i="6"/>
  <c r="N20" i="6"/>
  <c r="N19" i="6"/>
  <c r="N18" i="6"/>
  <c r="N17" i="6"/>
  <c r="N16" i="6"/>
  <c r="N15" i="6"/>
  <c r="N14" i="6"/>
  <c r="N13" i="6"/>
  <c r="N12" i="6"/>
  <c r="N9" i="6"/>
  <c r="C28" i="8"/>
  <c r="D32" i="3" l="1"/>
  <c r="C28" i="3" l="1"/>
  <c r="C31" i="3"/>
  <c r="C30" i="3"/>
  <c r="C18" i="3"/>
  <c r="C10" i="3"/>
  <c r="C11" i="3"/>
  <c r="G26" i="5"/>
  <c r="K26" i="5" s="1"/>
  <c r="N8" i="6"/>
  <c r="D24" i="8" s="1"/>
  <c r="D15" i="8" s="1"/>
  <c r="G53" i="5" l="1"/>
  <c r="K54" i="5"/>
  <c r="D20" i="9"/>
  <c r="G9" i="5" l="1"/>
  <c r="K9" i="5" s="1"/>
  <c r="E22" i="3"/>
  <c r="M54" i="5"/>
  <c r="J47" i="5"/>
  <c r="N47" i="5" s="1"/>
  <c r="H47" i="5"/>
  <c r="L47" i="5" s="1"/>
  <c r="D13" i="4"/>
  <c r="D32" i="4"/>
  <c r="D11" i="4"/>
  <c r="E19" i="4"/>
  <c r="D28" i="4"/>
  <c r="D22" i="4"/>
  <c r="D9" i="4"/>
  <c r="E30" i="4"/>
  <c r="C28" i="4"/>
  <c r="C23" i="4"/>
  <c r="D11" i="7"/>
  <c r="D12" i="7" s="1"/>
  <c r="D8" i="6"/>
  <c r="K8" i="6"/>
  <c r="D22" i="8" l="1"/>
  <c r="D33" i="3" l="1"/>
  <c r="D31" i="3"/>
  <c r="H57" i="5"/>
  <c r="H56" i="5"/>
  <c r="H36" i="5"/>
  <c r="L36" i="5" s="1"/>
  <c r="H35" i="5"/>
  <c r="L35" i="5" s="1"/>
  <c r="H31" i="5"/>
  <c r="L31" i="5" s="1"/>
  <c r="H27" i="5"/>
  <c r="G8" i="5"/>
  <c r="K8" i="5" s="1"/>
  <c r="H26" i="5" l="1"/>
  <c r="L26" i="5" s="1"/>
  <c r="L27" i="5"/>
  <c r="C26" i="3"/>
  <c r="H54" i="5"/>
  <c r="L54" i="5" s="1"/>
  <c r="H53" i="5" l="1"/>
  <c r="D31" i="8"/>
  <c r="H9" i="5" l="1"/>
  <c r="F66" i="7"/>
  <c r="E31" i="7"/>
  <c r="E32" i="7"/>
  <c r="H8" i="5" l="1"/>
  <c r="L8" i="5" s="1"/>
  <c r="L9" i="5"/>
  <c r="I10" i="6"/>
  <c r="I11" i="6"/>
  <c r="I12" i="6"/>
  <c r="I13" i="6"/>
  <c r="I14" i="6"/>
  <c r="I15" i="6"/>
  <c r="I16" i="6"/>
  <c r="I17" i="6"/>
  <c r="I18" i="6"/>
  <c r="I19" i="6"/>
  <c r="I20" i="6"/>
  <c r="I21" i="6"/>
  <c r="I22" i="6"/>
  <c r="I23" i="6"/>
  <c r="I9" i="6"/>
  <c r="F32" i="3"/>
  <c r="E30" i="3"/>
  <c r="F31" i="3"/>
  <c r="J8" i="6" l="1"/>
  <c r="A3" i="6"/>
  <c r="A3" i="9"/>
  <c r="A3" i="7"/>
  <c r="A3" i="4"/>
  <c r="A3" i="5"/>
  <c r="A3" i="8"/>
  <c r="E70" i="7"/>
  <c r="C9" i="4"/>
  <c r="C12" i="4"/>
  <c r="L11" i="6"/>
  <c r="H11" i="6" s="1"/>
  <c r="C11" i="4"/>
  <c r="C15" i="8"/>
  <c r="I53" i="5"/>
  <c r="C53" i="5"/>
  <c r="J28" i="5"/>
  <c r="C39" i="7"/>
  <c r="G10" i="6"/>
  <c r="G11" i="6"/>
  <c r="G12" i="6"/>
  <c r="G13" i="6"/>
  <c r="G14" i="6"/>
  <c r="G15" i="6"/>
  <c r="G16" i="6"/>
  <c r="G17" i="6"/>
  <c r="G18" i="6"/>
  <c r="G19" i="6"/>
  <c r="G20" i="6"/>
  <c r="G21" i="6"/>
  <c r="G22" i="6"/>
  <c r="G23" i="6"/>
  <c r="G9" i="6"/>
  <c r="D12" i="4"/>
  <c r="D23" i="4"/>
  <c r="C57" i="7"/>
  <c r="F60" i="7"/>
  <c r="D57" i="7"/>
  <c r="E54" i="7"/>
  <c r="D51" i="7"/>
  <c r="C51" i="7"/>
  <c r="E50" i="7"/>
  <c r="E49" i="7"/>
  <c r="E45" i="7"/>
  <c r="E43" i="7"/>
  <c r="D39" i="7"/>
  <c r="C34" i="7"/>
  <c r="E34" i="7" s="1"/>
  <c r="C30" i="7"/>
  <c r="E30" i="7" s="1"/>
  <c r="C28" i="7"/>
  <c r="C16" i="4"/>
  <c r="D15" i="4"/>
  <c r="C15" i="4"/>
  <c r="D16" i="4"/>
  <c r="D31" i="5"/>
  <c r="D17" i="9"/>
  <c r="L10" i="6"/>
  <c r="H10" i="6" s="1"/>
  <c r="L12" i="6"/>
  <c r="H12" i="6" s="1"/>
  <c r="L13" i="6"/>
  <c r="H13" i="6" s="1"/>
  <c r="L14" i="6"/>
  <c r="L15" i="6"/>
  <c r="H15" i="6" s="1"/>
  <c r="L16" i="6"/>
  <c r="H16" i="6" s="1"/>
  <c r="L17" i="6"/>
  <c r="H17" i="6" s="1"/>
  <c r="L18" i="6"/>
  <c r="H18" i="6" s="1"/>
  <c r="L19" i="6"/>
  <c r="H19" i="6" s="1"/>
  <c r="L20" i="6"/>
  <c r="H20" i="6" s="1"/>
  <c r="L21" i="6"/>
  <c r="H21" i="6" s="1"/>
  <c r="L22" i="6"/>
  <c r="H22" i="6" s="1"/>
  <c r="L23" i="6"/>
  <c r="H23" i="6" s="1"/>
  <c r="C31" i="8"/>
  <c r="C30" i="8" s="1"/>
  <c r="E23" i="8"/>
  <c r="E32" i="3"/>
  <c r="C20" i="3"/>
  <c r="J29" i="5"/>
  <c r="J30" i="5"/>
  <c r="J31" i="5"/>
  <c r="N31" i="5" s="1"/>
  <c r="J36" i="5"/>
  <c r="N36" i="5" s="1"/>
  <c r="J45" i="5"/>
  <c r="C22" i="8"/>
  <c r="E31" i="3"/>
  <c r="C32" i="4"/>
  <c r="E22" i="7"/>
  <c r="E23" i="7"/>
  <c r="F37" i="7"/>
  <c r="I8" i="6"/>
  <c r="L9" i="6"/>
  <c r="H9" i="6" s="1"/>
  <c r="E17" i="8"/>
  <c r="E18" i="8"/>
  <c r="J27" i="5"/>
  <c r="N27" i="5" s="1"/>
  <c r="J52" i="5"/>
  <c r="J54" i="5"/>
  <c r="J35" i="5"/>
  <c r="N35" i="5" s="1"/>
  <c r="D21" i="9"/>
  <c r="D18" i="9"/>
  <c r="D16" i="9"/>
  <c r="D15" i="9"/>
  <c r="D14" i="9"/>
  <c r="D13" i="9"/>
  <c r="D12" i="9"/>
  <c r="D11" i="9"/>
  <c r="C10" i="9"/>
  <c r="C9" i="9" s="1"/>
  <c r="F8" i="6"/>
  <c r="C8" i="6"/>
  <c r="E66" i="7"/>
  <c r="E40" i="7"/>
  <c r="E44" i="7"/>
  <c r="E47" i="7"/>
  <c r="F40" i="7"/>
  <c r="F41" i="7"/>
  <c r="F42" i="7"/>
  <c r="F43" i="7"/>
  <c r="F44" i="7"/>
  <c r="F45" i="7"/>
  <c r="F46" i="7"/>
  <c r="F47" i="7"/>
  <c r="F48" i="7"/>
  <c r="F49" i="7"/>
  <c r="F50" i="7"/>
  <c r="F52" i="7"/>
  <c r="F53" i="7"/>
  <c r="F54" i="7"/>
  <c r="F55" i="7"/>
  <c r="F56" i="7"/>
  <c r="F59" i="7"/>
  <c r="F61" i="7"/>
  <c r="F62" i="7"/>
  <c r="F63" i="7"/>
  <c r="F68" i="7"/>
  <c r="F11" i="7"/>
  <c r="E11" i="7"/>
  <c r="E41" i="7"/>
  <c r="E42" i="7"/>
  <c r="E46" i="7"/>
  <c r="E48" i="7"/>
  <c r="E53" i="7"/>
  <c r="E55" i="7"/>
  <c r="E56" i="7"/>
  <c r="E59" i="7"/>
  <c r="E61" i="7"/>
  <c r="E62" i="7"/>
  <c r="E63" i="7"/>
  <c r="C9" i="7"/>
  <c r="C20" i="4" s="1"/>
  <c r="E10" i="7"/>
  <c r="E19" i="3"/>
  <c r="E16" i="8"/>
  <c r="E19" i="8"/>
  <c r="E25" i="8"/>
  <c r="E29" i="8"/>
  <c r="E33" i="8"/>
  <c r="E34" i="8"/>
  <c r="D12" i="8"/>
  <c r="E12" i="8" s="1"/>
  <c r="E11" i="8"/>
  <c r="E24" i="4"/>
  <c r="D54" i="5"/>
  <c r="D53" i="5" s="1"/>
  <c r="D44" i="5"/>
  <c r="D36" i="5"/>
  <c r="D35" i="5"/>
  <c r="D27" i="5"/>
  <c r="D26" i="5" s="1"/>
  <c r="I26" i="5"/>
  <c r="M26" i="5" s="1"/>
  <c r="C26" i="5"/>
  <c r="J17" i="5"/>
  <c r="I17" i="5"/>
  <c r="D17" i="5"/>
  <c r="C17" i="5"/>
  <c r="D11" i="3"/>
  <c r="F11" i="3" s="1"/>
  <c r="D12" i="3"/>
  <c r="E12" i="3" s="1"/>
  <c r="F30" i="3"/>
  <c r="E13" i="3"/>
  <c r="E14" i="3"/>
  <c r="E15" i="3"/>
  <c r="E24" i="3"/>
  <c r="E25" i="3"/>
  <c r="E29" i="3"/>
  <c r="E23" i="3"/>
  <c r="F72" i="7"/>
  <c r="F27" i="7"/>
  <c r="E37" i="7"/>
  <c r="E25" i="4"/>
  <c r="E26" i="7"/>
  <c r="E24" i="7"/>
  <c r="E13" i="7" s="1"/>
  <c r="F26" i="7"/>
  <c r="F69" i="7"/>
  <c r="C67" i="7"/>
  <c r="E69" i="7"/>
  <c r="E68" i="7"/>
  <c r="F24" i="7"/>
  <c r="F22" i="7"/>
  <c r="F23" i="7"/>
  <c r="F21" i="7"/>
  <c r="E21" i="7"/>
  <c r="F23" i="8"/>
  <c r="F33" i="3"/>
  <c r="E71" i="7"/>
  <c r="E33" i="3"/>
  <c r="D67" i="7"/>
  <c r="E27" i="7"/>
  <c r="F22" i="3"/>
  <c r="E72" i="7"/>
  <c r="F27" i="3"/>
  <c r="E27" i="3"/>
  <c r="E64" i="7"/>
  <c r="E60" i="7"/>
  <c r="E58" i="7"/>
  <c r="E52" i="7"/>
  <c r="F58" i="7"/>
  <c r="E31" i="4"/>
  <c r="E65" i="7"/>
  <c r="E8" i="6"/>
  <c r="C10" i="8"/>
  <c r="F65" i="7"/>
  <c r="J53" i="5" l="1"/>
  <c r="N54" i="5"/>
  <c r="C25" i="7"/>
  <c r="F9" i="4"/>
  <c r="D38" i="7"/>
  <c r="D21" i="4" s="1"/>
  <c r="F21" i="3"/>
  <c r="I9" i="5"/>
  <c r="C14" i="4"/>
  <c r="C38" i="7"/>
  <c r="C21" i="4" s="1"/>
  <c r="E21" i="3"/>
  <c r="C13" i="8"/>
  <c r="C9" i="8" s="1"/>
  <c r="C21" i="8" s="1"/>
  <c r="E15" i="8"/>
  <c r="F57" i="7"/>
  <c r="E11" i="4"/>
  <c r="G8" i="6"/>
  <c r="F11" i="8"/>
  <c r="E11" i="3"/>
  <c r="D10" i="3"/>
  <c r="C9" i="3"/>
  <c r="C8" i="3" s="1"/>
  <c r="E18" i="3"/>
  <c r="F18" i="3"/>
  <c r="C9" i="5"/>
  <c r="D20" i="3"/>
  <c r="E67" i="7"/>
  <c r="J26" i="5"/>
  <c r="N26" i="5" s="1"/>
  <c r="D10" i="9"/>
  <c r="E51" i="7"/>
  <c r="C17" i="3"/>
  <c r="C16" i="3" s="1"/>
  <c r="E9" i="4"/>
  <c r="F32" i="4"/>
  <c r="E15" i="4"/>
  <c r="M8" i="6"/>
  <c r="P8" i="6" s="1"/>
  <c r="E57" i="7"/>
  <c r="E39" i="7"/>
  <c r="E17" i="4"/>
  <c r="F13" i="4"/>
  <c r="E13" i="4"/>
  <c r="F67" i="7"/>
  <c r="F11" i="4"/>
  <c r="F39" i="7"/>
  <c r="F16" i="4"/>
  <c r="F12" i="4"/>
  <c r="F71" i="7"/>
  <c r="F70" i="7"/>
  <c r="F10" i="7"/>
  <c r="F51" i="7"/>
  <c r="E16" i="4"/>
  <c r="E27" i="4"/>
  <c r="E12" i="4"/>
  <c r="F27" i="4"/>
  <c r="F15" i="4"/>
  <c r="E18" i="4"/>
  <c r="E32" i="4"/>
  <c r="E10" i="8"/>
  <c r="D28" i="8"/>
  <c r="F14" i="8"/>
  <c r="E14" i="8"/>
  <c r="D17" i="3"/>
  <c r="E9" i="7"/>
  <c r="F12" i="7"/>
  <c r="D9" i="7"/>
  <c r="D20" i="4" s="1"/>
  <c r="E31" i="8"/>
  <c r="F31" i="8"/>
  <c r="H14" i="6"/>
  <c r="H8" i="6" s="1"/>
  <c r="P10" i="6" s="1"/>
  <c r="L8" i="6"/>
  <c r="D10" i="8"/>
  <c r="F10" i="8" s="1"/>
  <c r="E28" i="7"/>
  <c r="E25" i="7" s="1"/>
  <c r="C29" i="4"/>
  <c r="E23" i="4"/>
  <c r="F23" i="4"/>
  <c r="D32" i="8"/>
  <c r="E24" i="8"/>
  <c r="E22" i="4"/>
  <c r="F22" i="4"/>
  <c r="F12" i="3"/>
  <c r="I8" i="5" l="1"/>
  <c r="M8" i="5" s="1"/>
  <c r="M9" i="5"/>
  <c r="E28" i="8"/>
  <c r="E20" i="3"/>
  <c r="D19" i="9"/>
  <c r="D9" i="9" s="1"/>
  <c r="C8" i="7"/>
  <c r="F25" i="7"/>
  <c r="C10" i="4"/>
  <c r="D29" i="4"/>
  <c r="F29" i="4" s="1"/>
  <c r="D16" i="3"/>
  <c r="D28" i="3" s="1"/>
  <c r="F38" i="7"/>
  <c r="E38" i="7"/>
  <c r="E8" i="7" s="1"/>
  <c r="F20" i="3"/>
  <c r="F17" i="3"/>
  <c r="D9" i="5"/>
  <c r="J9" i="5"/>
  <c r="N9" i="5" s="1"/>
  <c r="F10" i="3"/>
  <c r="D9" i="3"/>
  <c r="E10" i="3"/>
  <c r="C8" i="5"/>
  <c r="C20" i="8"/>
  <c r="E17" i="3"/>
  <c r="C27" i="8"/>
  <c r="C26" i="8" s="1"/>
  <c r="C35" i="8" s="1"/>
  <c r="F9" i="7"/>
  <c r="D8" i="7"/>
  <c r="D27" i="8"/>
  <c r="F28" i="8"/>
  <c r="F15" i="8"/>
  <c r="D13" i="8"/>
  <c r="D9" i="8" s="1"/>
  <c r="D21" i="8" s="1"/>
  <c r="E13" i="8"/>
  <c r="E9" i="8" s="1"/>
  <c r="E32" i="8"/>
  <c r="D30" i="8"/>
  <c r="F14" i="4"/>
  <c r="E14" i="4"/>
  <c r="F22" i="8"/>
  <c r="E22" i="8"/>
  <c r="D10" i="4" l="1"/>
  <c r="D8" i="4" s="1"/>
  <c r="C8" i="4"/>
  <c r="F13" i="7"/>
  <c r="E29" i="4"/>
  <c r="D26" i="3"/>
  <c r="E21" i="4"/>
  <c r="F16" i="3"/>
  <c r="E16" i="3"/>
  <c r="E9" i="3"/>
  <c r="E8" i="3" s="1"/>
  <c r="F9" i="3"/>
  <c r="D8" i="3"/>
  <c r="F8" i="3" s="1"/>
  <c r="D8" i="5"/>
  <c r="J8" i="5"/>
  <c r="N8" i="5" s="1"/>
  <c r="F21" i="4"/>
  <c r="E27" i="8"/>
  <c r="F27" i="8"/>
  <c r="F20" i="4"/>
  <c r="E20" i="4"/>
  <c r="E30" i="8"/>
  <c r="F30" i="8"/>
  <c r="D26" i="8"/>
  <c r="F8" i="7"/>
  <c r="F13" i="8"/>
  <c r="E28" i="3" l="1"/>
  <c r="F28" i="3"/>
  <c r="E10" i="4"/>
  <c r="E8" i="4" s="1"/>
  <c r="F8" i="4"/>
  <c r="F10" i="4"/>
  <c r="F26" i="8"/>
  <c r="D35" i="8"/>
  <c r="E26" i="8"/>
  <c r="F9" i="8"/>
  <c r="F26" i="3"/>
  <c r="E26" i="3"/>
  <c r="F21" i="8" l="1"/>
  <c r="E21" i="8"/>
  <c r="E20" i="8" s="1"/>
  <c r="D20" i="8"/>
  <c r="F35" i="8"/>
  <c r="E35" i="8"/>
  <c r="F20" i="8" l="1"/>
  <c r="P9" i="6"/>
</calcChain>
</file>

<file path=xl/comments1.xml><?xml version="1.0" encoding="utf-8"?>
<comments xmlns="http://schemas.openxmlformats.org/spreadsheetml/2006/main">
  <authors>
    <author>My_PC</author>
  </authors>
  <commentList>
    <comment ref="A8" authorId="0">
      <text>
        <r>
          <rPr>
            <b/>
            <sz val="9"/>
            <color indexed="81"/>
            <rFont val="Segoe UI"/>
            <family val="2"/>
            <charset val="163"/>
          </rPr>
          <t>My_PC:</t>
        </r>
        <r>
          <rPr>
            <sz val="9"/>
            <color indexed="81"/>
            <rFont val="Segoe UI"/>
            <family val="2"/>
            <charset val="163"/>
          </rPr>
          <t xml:space="preserve">
</t>
        </r>
      </text>
    </comment>
  </commentList>
</comments>
</file>

<file path=xl/sharedStrings.xml><?xml version="1.0" encoding="utf-8"?>
<sst xmlns="http://schemas.openxmlformats.org/spreadsheetml/2006/main" count="488" uniqueCount="310">
  <si>
    <t>A</t>
  </si>
  <si>
    <t>B</t>
  </si>
  <si>
    <t>C</t>
  </si>
  <si>
    <t>STT</t>
  </si>
  <si>
    <t xml:space="preserve"> - Thu thuế - phí, lệ phí</t>
  </si>
  <si>
    <t xml:space="preserve"> - Thu khác</t>
  </si>
  <si>
    <t>Thu từ dầu thô</t>
  </si>
  <si>
    <t>Thu từ xuất khẩu, nhập khẩu</t>
  </si>
  <si>
    <t>Thu viện trợ không hoàn lại</t>
  </si>
  <si>
    <t>Thu kết dư ngân sách</t>
  </si>
  <si>
    <t>Trong đó: chi cải cách tiền lương</t>
  </si>
  <si>
    <t>4</t>
  </si>
  <si>
    <t>ĐVT: Triệu đồng</t>
  </si>
  <si>
    <t>Thu tạo nguồn cải cách tiền lương</t>
  </si>
  <si>
    <t>Thu ngân sách địa phương</t>
  </si>
  <si>
    <t>Chi khen thưởng</t>
  </si>
  <si>
    <t xml:space="preserve"> - Thu phạt ATGT</t>
  </si>
  <si>
    <t>Tiết kiệm 10% chi cải cách tiền lương</t>
  </si>
  <si>
    <t>5</t>
  </si>
  <si>
    <t>6</t>
  </si>
  <si>
    <t>So sánh</t>
  </si>
  <si>
    <t>Tuyệt đối</t>
  </si>
  <si>
    <t xml:space="preserve">Nội dung </t>
  </si>
  <si>
    <t>1</t>
  </si>
  <si>
    <t>2</t>
  </si>
  <si>
    <t>3=2-1</t>
  </si>
  <si>
    <t>4=2/1</t>
  </si>
  <si>
    <t>Tương đối 
(%)</t>
  </si>
  <si>
    <t>Đơn vị: Triệu đồng</t>
  </si>
  <si>
    <t>Nội dung</t>
  </si>
  <si>
    <t>Tổng thu NSNN</t>
  </si>
  <si>
    <t>Thu NSĐP</t>
  </si>
  <si>
    <t>5=3/1</t>
  </si>
  <si>
    <t>TỔNG THU NSNN</t>
  </si>
  <si>
    <t>I</t>
  </si>
  <si>
    <t>Thu nội địa</t>
  </si>
  <si>
    <t>-</t>
  </si>
  <si>
    <t>Thu nội địa không bao gồm GTGC đồng thời tiền sử dụng đất và tiền cho thuế đất</t>
  </si>
  <si>
    <t>Thu nội địa không bao gồm GTGC đồng thời tiền sử dụng đất; cơ chế riêng và tiền cho thuế đất</t>
  </si>
  <si>
    <t>Thu nội địa không bao gồm tiền sử dụng đất và Ghi thu ghi chi đồng thời thuê đất</t>
  </si>
  <si>
    <t>Thu nội địa không bao gồm tiền sử dụng đất và Ghi thu ghi chi đồng thời thuê đất và xổ số kiến thiết</t>
  </si>
  <si>
    <t>Thu từ khu vực DNNN do trung ương quản lý (1)</t>
  </si>
  <si>
    <t>- Thuế giá trị gia tăng hàng sản xuất kinh doanh trong nước</t>
  </si>
  <si>
    <t>- Thuế thu nhập doanh nghiệp</t>
  </si>
  <si>
    <t>Thu từ khu vực DNNN do địa phương quản lý (2)</t>
  </si>
  <si>
    <t>- Thuế tài nguyên</t>
  </si>
  <si>
    <t>Thu từ khu vực doanh nghiệp có vốn đầu tư nước ngoài (3)</t>
  </si>
  <si>
    <t>- Thu tiền mặt đất, mặt nước - mặt biển</t>
  </si>
  <si>
    <t>Thu từ khu vực kinh tế ngoài quốc doanh (4)</t>
  </si>
  <si>
    <t>- Thuế GTGT+TNDN</t>
  </si>
  <si>
    <t>- Thuế tiêu thụ đặc biệt hàng sản xuất trong nước</t>
  </si>
  <si>
    <t>- Thu phạt về thuế</t>
  </si>
  <si>
    <t>Thuế thu nhập cá nhân</t>
  </si>
  <si>
    <t>Thuế bảo vệ môi trường</t>
  </si>
  <si>
    <t>- Số thu NSTW hưởng 100%</t>
  </si>
  <si>
    <t>- Số thu phân chia NSTW và NSĐP</t>
  </si>
  <si>
    <t>Lệ phí trước bạ</t>
  </si>
  <si>
    <t>Thu phí, lệ phí</t>
  </si>
  <si>
    <t>- Phí và lệ phí trung ương</t>
  </si>
  <si>
    <t>- Phí và lệ phí tỉnh</t>
  </si>
  <si>
    <t>- Phí và lệ phí huyện</t>
  </si>
  <si>
    <t>- Phí và lệ phí xã, thị trấn</t>
  </si>
  <si>
    <t>Thuế sử dụng đất nông nghiệp</t>
  </si>
  <si>
    <t>Thuế sử dụng đất phi nông nghiệp</t>
  </si>
  <si>
    <t>Tiền cho thuê đất, thuê mặt nước</t>
  </si>
  <si>
    <t>Trong đó: ghi thu-ghi chi đồng thời</t>
  </si>
  <si>
    <t>Thu tiền sử dụng đất</t>
  </si>
  <si>
    <t xml:space="preserve">                thực hiện theo cơ chế riêng</t>
  </si>
  <si>
    <t>Tiền cho thuê và tiền bán nhà ở thuộc sở hữu nhà nước</t>
  </si>
  <si>
    <t>Thu từ hoạt động xổ số kiến thiết</t>
  </si>
  <si>
    <t>Các khoản thu khác ngành thuế quản lý</t>
  </si>
  <si>
    <t>Thu khác ngân sách</t>
  </si>
  <si>
    <t>- Thu khác ngân sách địa phương hưởng</t>
  </si>
  <si>
    <t>- Thu khác ngân sách trung ương hưởng</t>
  </si>
  <si>
    <t>-  Thu phạt an toàn giao thông</t>
  </si>
  <si>
    <t>Thu từ quỹ đất công ích, hoa lợi công sản khác</t>
  </si>
  <si>
    <t>Thu hồi vốn, thu cổ tức (5)</t>
  </si>
  <si>
    <t>Lợi nhuận được chia của Nhà nước và lợi nhuận sau thuế còn lại sau khi trích lập các quỹ của doanh nghiệp nhà nước (5)</t>
  </si>
  <si>
    <t>Chênh lệch thu chi Ngân hàng Nhà nước (5)</t>
  </si>
  <si>
    <t>II</t>
  </si>
  <si>
    <t>III</t>
  </si>
  <si>
    <t>Thu từ hoạt động xuất, nhập khẩu</t>
  </si>
  <si>
    <t>Thuế GTGT thu từ hàng hóa nhập khẩu</t>
  </si>
  <si>
    <t>Thuế xuất khẩu</t>
  </si>
  <si>
    <t>Thuế nhập khẩu</t>
  </si>
  <si>
    <t>Thuế TTĐB thu từ hàng hóa nhập khẩu</t>
  </si>
  <si>
    <t>Thuế BVMT thu từ hàng hóa nhập khẩu</t>
  </si>
  <si>
    <t>Thu khác</t>
  </si>
  <si>
    <t>IV</t>
  </si>
  <si>
    <t>Thu viện trợ</t>
  </si>
  <si>
    <t>Ghi chú:</t>
  </si>
  <si>
    <t>(4) Doanh nghiệp khu vực kinh tế ngoài quốc doanh là các doanh nghiệp thành lập theo Luật doanh nghiệp, Luật các tổ chức tín dụng, trừ các doanh nghiệp nhà nước do trung ương, địa phương quản lý, doanh nghiệp có vốn đầu tư nước ngoài nêu trên.</t>
  </si>
  <si>
    <t>(5) Thu ngân sách nhà nước trên địa bàn, thu ngân sách địa phương cấp huyện, xã không có thu từ cổ tức, lợi nhuận được chia của Nhà nước và lợi nhuận sau thuế còn lại sau khi trích lập các quỹ của doanh nghiệp nhà nước, chênh lệch thu, chi Ngân hàng Nhà nước, thu từ dầu thô, thu từ hoạt động xuất, nhập khẩu. Thu chênh lệch thu, chi Ngân hàng Nhà nước chỉ áp dụng đối với thành phố Hà Nội.</t>
  </si>
  <si>
    <t>Tổng cộng</t>
  </si>
  <si>
    <t>Chi đầu tư phát triển</t>
  </si>
  <si>
    <t>Chi thường xuyên</t>
  </si>
  <si>
    <t>Chi quốc phòng</t>
  </si>
  <si>
    <t>Chi an ninh</t>
  </si>
  <si>
    <t>Chi sự nghiệp giáo dục</t>
  </si>
  <si>
    <t>Chi sự nghiệp đào tạo và dạy nghề</t>
  </si>
  <si>
    <t>Chi sự nghiệp khoa học và công nghệ</t>
  </si>
  <si>
    <t>Chi sự nghiệp môi trường</t>
  </si>
  <si>
    <t>7</t>
  </si>
  <si>
    <t>Chi sự nghiệp VHTT, TDTT</t>
  </si>
  <si>
    <t>8</t>
  </si>
  <si>
    <t>Chi sự nghiệp phát thanh - truyền hình</t>
  </si>
  <si>
    <t>9</t>
  </si>
  <si>
    <t>Chi sự nghiệp kinh tế, thủy lợi, giao thông</t>
  </si>
  <si>
    <t>10</t>
  </si>
  <si>
    <t>11</t>
  </si>
  <si>
    <t>Chi đảm bảo xã hội</t>
  </si>
  <si>
    <t>12</t>
  </si>
  <si>
    <t>13</t>
  </si>
  <si>
    <t>Chi tiết kiệm 10% cải cách tiền lương</t>
  </si>
  <si>
    <t>14</t>
  </si>
  <si>
    <t>15</t>
  </si>
  <si>
    <t>Chi khác ngân sách</t>
  </si>
  <si>
    <t>16</t>
  </si>
  <si>
    <t>Chi ngân sách xã</t>
  </si>
  <si>
    <t>Dự phòng ngân sách</t>
  </si>
  <si>
    <t>Thu chuyển nguồn năm 2013 sang 2014</t>
  </si>
  <si>
    <t>Thu kết dư</t>
  </si>
  <si>
    <t>§¬n vÞ: triÖu ®ång</t>
  </si>
  <si>
    <t>3</t>
  </si>
  <si>
    <t>TỔNG CỘNG</t>
  </si>
  <si>
    <t>CHI SỰ NGHIỆP KINH TẾ</t>
  </si>
  <si>
    <t>CHI SỰ NGHIỆP VĂN HOÁ-XÃ HỘI</t>
  </si>
  <si>
    <t>Đảm bảo xã hội</t>
  </si>
  <si>
    <t>Sự nghiệp khoa học</t>
  </si>
  <si>
    <t>Sự nghiệp môi trường</t>
  </si>
  <si>
    <t>Sự nghiệp giáo dục</t>
  </si>
  <si>
    <t>Sự nghiệp đào tạo và dạy nghề</t>
  </si>
  <si>
    <t xml:space="preserve"> - Trung tâm Bồi dưỡng chính trị</t>
  </si>
  <si>
    <t xml:space="preserve"> - Trung tâm GDNN-GDTX</t>
  </si>
  <si>
    <t xml:space="preserve"> - Học phí</t>
  </si>
  <si>
    <t>CHI QUẢN LÝ HÀNH CHÍNH</t>
  </si>
  <si>
    <t>QUẢN LÝ NHÀ NƯỚC</t>
  </si>
  <si>
    <t>Văn phòng HĐND-UBND</t>
  </si>
  <si>
    <t>Phòng Kinh tế và Hạ tầng</t>
  </si>
  <si>
    <t>Phòng Tài nguyên Môi trường</t>
  </si>
  <si>
    <t>Phòng Nông nghiệp và PTNT</t>
  </si>
  <si>
    <t>Phòng Văn hoá và Thông tin</t>
  </si>
  <si>
    <t>Thanh tra Nhà nước</t>
  </si>
  <si>
    <t>Phòng Tư pháp</t>
  </si>
  <si>
    <t>Phòng Tài chính Kế hoạch</t>
  </si>
  <si>
    <t>Phòng Lao động TB&amp;XH</t>
  </si>
  <si>
    <t>Phòng Nội vụ</t>
  </si>
  <si>
    <t>Phòng giáo dục</t>
  </si>
  <si>
    <t>ĐOÀN THỂ</t>
  </si>
  <si>
    <t>Ban chấp hành Huyện đoàn</t>
  </si>
  <si>
    <t>Hội Liên hiệp phụ nữ</t>
  </si>
  <si>
    <t>Hội Nông dân</t>
  </si>
  <si>
    <t>Mặt trận Tổ quốc</t>
  </si>
  <si>
    <t>Hội Cựu chiến binh</t>
  </si>
  <si>
    <t xml:space="preserve">C </t>
  </si>
  <si>
    <t>CÁC TỔ CHỨC XÃ HỘI</t>
  </si>
  <si>
    <t>Hội người cao tuổi</t>
  </si>
  <si>
    <t>Hội người mù</t>
  </si>
  <si>
    <t>Hội khuyến học</t>
  </si>
  <si>
    <t>Hội chữ Thập đỏ</t>
  </si>
  <si>
    <t>Hội Luật gia</t>
  </si>
  <si>
    <t>Hội nạn nhân chất độc da cam-NKT-TMC</t>
  </si>
  <si>
    <t>Hội Cựu giáo chức</t>
  </si>
  <si>
    <t>D</t>
  </si>
  <si>
    <t>KINH PHÍ ĐẢNG</t>
  </si>
  <si>
    <t>E</t>
  </si>
  <si>
    <t>CÁC ĐƠN VỊ KHÁC</t>
  </si>
  <si>
    <t xml:space="preserve">IV </t>
  </si>
  <si>
    <t>CHI AN NINH QUỐC PHÒNG</t>
  </si>
  <si>
    <t>Công an</t>
  </si>
  <si>
    <t>Quân sự</t>
  </si>
  <si>
    <t>V</t>
  </si>
  <si>
    <t>CHI KHÁC NGÂN SÁCH</t>
  </si>
  <si>
    <t>CHI KHEN THƯỞNG</t>
  </si>
  <si>
    <t>CHI DỰ PHÒNG NGÂN SÁCH</t>
  </si>
  <si>
    <t xml:space="preserve">Sự nghiệp thủy lợi </t>
  </si>
  <si>
    <t>Sự nghiệp kinh tế</t>
  </si>
  <si>
    <t>Tương đối (%)</t>
  </si>
  <si>
    <t>F</t>
  </si>
  <si>
    <t>G</t>
  </si>
  <si>
    <t>Số 
thứ tự</t>
  </si>
  <si>
    <t>Đơn vị</t>
  </si>
  <si>
    <t xml:space="preserve"> Tổng chi ngân 
sách xã, thị trấn </t>
  </si>
  <si>
    <t xml:space="preserve"> Ngân sách xã, 
thị trấn được hưởng </t>
  </si>
  <si>
    <t xml:space="preserve"> Số bổ sung 
cân đối từ ngân sách cấp huyện </t>
  </si>
  <si>
    <t xml:space="preserve"> Tổng thu NSNN 
trên địa bàn xã, thị trấn </t>
  </si>
  <si>
    <t xml:space="preserve"> Tổng chi NS xã, thị trấn </t>
  </si>
  <si>
    <t xml:space="preserve"> Ngân sách các xã, thị trấn được hưởng </t>
  </si>
  <si>
    <t xml:space="preserve"> Tổng 
số </t>
  </si>
  <si>
    <t xml:space="preserve"> Số bổ sung 
từ NS cấp huyện </t>
  </si>
  <si>
    <t xml:space="preserve"> Số bổ sung trong cân đối </t>
  </si>
  <si>
    <t>Thị trấn Cây Dương</t>
  </si>
  <si>
    <t>Thị trấn Kinh Cùng</t>
  </si>
  <si>
    <t>Thị trấn Búng Tàu</t>
  </si>
  <si>
    <t>Xã Tân Bình</t>
  </si>
  <si>
    <t>Xã Thạnh Hòa</t>
  </si>
  <si>
    <t>Xã Long Thạnh</t>
  </si>
  <si>
    <t>Xã Tân Long</t>
  </si>
  <si>
    <t>Xã Phụng Hiệp</t>
  </si>
  <si>
    <t>Xã Hiệp Hưng</t>
  </si>
  <si>
    <t>Xã Tân Phước Hưng</t>
  </si>
  <si>
    <t>Xã Phương Phú</t>
  </si>
  <si>
    <t>Xã Phương Bình</t>
  </si>
  <si>
    <t>Xã Hòa An</t>
  </si>
  <si>
    <t>Xã Hòa Mỹ</t>
  </si>
  <si>
    <t>Xã Bình Thành</t>
  </si>
  <si>
    <t>so s¸nh (%)</t>
  </si>
  <si>
    <t>UTH/DT</t>
  </si>
  <si>
    <t>DT/DT</t>
  </si>
  <si>
    <t>DT/UTH</t>
  </si>
  <si>
    <t>6=3/2</t>
  </si>
  <si>
    <t>Tổng thu NSNN trên địa bàn</t>
  </si>
  <si>
    <t>Thu từ sản xuất kinh doanh trong nước</t>
  </si>
  <si>
    <t>Thu thuế công thương nghiệp ngoài quốc doanh</t>
  </si>
  <si>
    <t>Thu thuế thu nhập cá nhân</t>
  </si>
  <si>
    <t>Thu lệ phí trước bạ</t>
  </si>
  <si>
    <t>Thu phí - lệ phí</t>
  </si>
  <si>
    <t>Thu phạt ATGT</t>
  </si>
  <si>
    <t>Thu trợ cấp</t>
  </si>
  <si>
    <t>Phụ biểu số 06</t>
  </si>
  <si>
    <t>Phụ biểu số 07</t>
  </si>
  <si>
    <t>Phụ biểu số 08</t>
  </si>
  <si>
    <t>Phụ biểu số 10</t>
  </si>
  <si>
    <t>Phụ biểu số 11</t>
  </si>
  <si>
    <t>Phụ biểu số 09</t>
  </si>
  <si>
    <t>Phụ biểu số 05</t>
  </si>
  <si>
    <t>Chi từ kết dư ngân sách huyện</t>
  </si>
  <si>
    <t>Ngân sách cấp huyện</t>
  </si>
  <si>
    <t>Nguồn thu ngân sách cấp huyện</t>
  </si>
  <si>
    <t xml:space="preserve"> Tổng thu NSNN trên địa bàn </t>
  </si>
  <si>
    <t>Thu phạt VPHC do cơ quan thuế xử lý</t>
  </si>
  <si>
    <t>- Thu phạt VPHC do cơ quan thuế xử lý</t>
  </si>
  <si>
    <t>Chuyển nguồn CCTL</t>
  </si>
  <si>
    <t>Kinh phí hỗ trợ sản xuất đất trồng lúa theo NĐ số 62/2019/NĐ-CP và NĐ số 35/2015/NĐ-CP</t>
  </si>
  <si>
    <t>Thu ngân sách huyện hưởng theo phân cấp</t>
  </si>
  <si>
    <t xml:space="preserve"> - Các khoản thu NS huyện hưởng 100%</t>
  </si>
  <si>
    <t xml:space="preserve"> - Các khoản thu phân chia  NS huyện hưởng theo tỷ phần trăm (%)</t>
  </si>
  <si>
    <t>Bổ sung từ ngân sách cấp tỉnh</t>
  </si>
  <si>
    <t xml:space="preserve"> - Bổ sung cân đối</t>
  </si>
  <si>
    <t xml:space="preserve"> - Bổ sung có mục tiêu</t>
  </si>
  <si>
    <t>Chi ngân sách địa phương</t>
  </si>
  <si>
    <t>Dự phòng</t>
  </si>
  <si>
    <t>Chi ngân sách huyện</t>
  </si>
  <si>
    <t>Chi thuộc nhiệm vụ của cấp huyện huyện</t>
  </si>
  <si>
    <t>Bổ sung cho ngân sách xã, phường, thị trấn</t>
  </si>
  <si>
    <t>Ngân ngân sách xã, phường, thị trấn</t>
  </si>
  <si>
    <t>Nguồn thu ngân sách xã, thị trấn</t>
  </si>
  <si>
    <t>Thu ngân sách huưởng theo phân cấp</t>
  </si>
  <si>
    <t xml:space="preserve"> - Các khoản thu NS xã hưởng 100%</t>
  </si>
  <si>
    <t xml:space="preserve"> - Các khoản thu phân chia NS xã hưởng theo tỷ phần trăm (%)</t>
  </si>
  <si>
    <t>Thu bổ sung từ ngân sách cấp trên</t>
  </si>
  <si>
    <t>Chi ngân sách xã, thị trấn</t>
  </si>
  <si>
    <r>
      <t>(1) Doanh nghiệp nhà nước do trung</t>
    </r>
    <r>
      <rPr>
        <sz val="14"/>
        <rFont val="Times New Roman"/>
        <family val="1"/>
      </rPr>
      <t> </t>
    </r>
    <r>
      <rPr>
        <i/>
        <sz val="14"/>
        <rFont val="Times New Roman"/>
        <family val="1"/>
      </rPr>
      <t>ương quản lý là doanh nghiệp do bộ, cơ quan ngang bộ, cơ quan thuộc Chính phủ, cơ quan khác ở</t>
    </r>
    <r>
      <rPr>
        <sz val="14"/>
        <rFont val="Times New Roman"/>
        <family val="1"/>
      </rPr>
      <t> </t>
    </r>
    <r>
      <rPr>
        <i/>
        <sz val="14"/>
        <rFont val="Times New Roman"/>
        <family val="1"/>
      </rPr>
      <t>trung ương đại diện Nhà nước chủ sở hữu 100% vốn điều lệ.</t>
    </r>
  </si>
  <si>
    <r>
      <t>(2) Doanh nghiệp nhà nước do địa phương quản lý</t>
    </r>
    <r>
      <rPr>
        <sz val="14"/>
        <rFont val="Times New Roman"/>
        <family val="1"/>
      </rPr>
      <t> </t>
    </r>
    <r>
      <rPr>
        <i/>
        <sz val="14"/>
        <rFont val="Times New Roman"/>
        <family val="1"/>
      </rPr>
      <t>là doanh nghiệp do Ủy ban nhân dân cấp tỉnh đại diện Nhà nước chủ sở hữu 100% vốn điều lệ.</t>
    </r>
  </si>
  <si>
    <r>
      <t>(3) Doanh nghiệp có</t>
    </r>
    <r>
      <rPr>
        <sz val="14"/>
        <rFont val="Times New Roman"/>
        <family val="1"/>
      </rPr>
      <t> </t>
    </r>
    <r>
      <rPr>
        <i/>
        <sz val="14"/>
        <rFont val="Times New Roman"/>
        <family val="1"/>
      </rPr>
      <t>vốn</t>
    </r>
    <r>
      <rPr>
        <sz val="14"/>
        <rFont val="Times New Roman"/>
        <family val="1"/>
      </rPr>
      <t> </t>
    </r>
    <r>
      <rPr>
        <i/>
        <sz val="14"/>
        <rFont val="Times New Roman"/>
        <family val="1"/>
      </rPr>
      <t>đầu</t>
    </r>
    <r>
      <rPr>
        <sz val="14"/>
        <rFont val="Times New Roman"/>
        <family val="1"/>
      </rPr>
      <t> </t>
    </r>
    <r>
      <rPr>
        <i/>
        <sz val="14"/>
        <rFont val="Times New Roman"/>
        <family val="1"/>
      </rPr>
      <t>tư nước ngoài là các doanh nghiệp mà phần vốn do tổ chức, cá nhân nước ngoài sở hữu từ 51% vốn điều lệ trở lên hoặc có đa số thành viên hợp danh là cá nhân nước ngoài đối với tổ chức kinh tế là công ty hợp danh.</t>
    </r>
  </si>
  <si>
    <t>Chi QLNN, Đảng, Đoàn thể, các tổ chức XH, 
chi khác</t>
  </si>
  <si>
    <t>Thu chuyển nguồn sang năm sau</t>
  </si>
  <si>
    <t>17</t>
  </si>
  <si>
    <t>18</t>
  </si>
  <si>
    <t>19</t>
  </si>
  <si>
    <t>Chi mục tiêu</t>
  </si>
  <si>
    <t>Chi ủy thác và chi hỗ trợ các đơn vị trung ương</t>
  </si>
  <si>
    <t>CÂN ĐỐI DỰ TOÁN NGÂN SÁCH ĐỊA PHƯƠNG NĂM 2023</t>
  </si>
  <si>
    <t>Dự toán năm 2023</t>
  </si>
  <si>
    <t>Dự toán điều chỉnh năm 2023</t>
  </si>
  <si>
    <t>DỰ TOÁN THU NGÂN SÁCH NHÀ NƯỚC NĂM 2023</t>
  </si>
  <si>
    <t>Chi thực hiện các chế độ chính sách</t>
  </si>
  <si>
    <t>CÂN ĐỐI NGUỒN THU, CHI NGÂN SÁCH ĐỊA PHƯƠNG NĂM 2023</t>
  </si>
  <si>
    <t>DỰ TOÁN CHI BỔ SUNG TỪ NGÂN SÁCH CẤP HUYỆN CHO NGÂN SÁCH CẤP XÃ, THỊ TRẤN NĂM 2023</t>
  </si>
  <si>
    <t>Kế hoạch giao đầu năm 2023</t>
  </si>
  <si>
    <t xml:space="preserve"> Kế hoạch điều chỉnh năm 2023</t>
  </si>
  <si>
    <t xml:space="preserve"> Trợ cấp bổ sung năm 2023</t>
  </si>
  <si>
    <t xml:space="preserve"> Thu chuyển nguồn NS năm 2022 sang năm 2023</t>
  </si>
  <si>
    <t xml:space="preserve"> Thu kết dư NS năm 2022</t>
  </si>
  <si>
    <t>ĐÁNH GIÁ THỰC HIỆN THU NGÂN SÁCH NHÀ NƯỚC THEO LĨNH VỰC NĂM 2023</t>
  </si>
  <si>
    <t>Ước thực hiện 6 tháng năm 2023</t>
  </si>
  <si>
    <t>Ước thực hiện năm 2023</t>
  </si>
  <si>
    <t>So sánh (%) Ứơc 6 tháng năm 2023</t>
  </si>
  <si>
    <t>So sánh (%) Ứơc cả năm 2023</t>
  </si>
  <si>
    <t>9=5/3</t>
  </si>
  <si>
    <t>10=6/4</t>
  </si>
  <si>
    <t>11=7/3</t>
  </si>
  <si>
    <t>12=8/4</t>
  </si>
  <si>
    <t>DỰ TOÁN CHI NGÂN SÁCH CHO TỪNG ĐƠN VỊ NĂM 2023</t>
  </si>
  <si>
    <t xml:space="preserve"> - Phòng Kinh tế và Hạ tầng</t>
  </si>
  <si>
    <t xml:space="preserve"> - Văn phòng HĐND-UBND</t>
  </si>
  <si>
    <t xml:space="preserve"> - Phòng Nội vụ</t>
  </si>
  <si>
    <t xml:space="preserve"> - Phòng giáo dục và đào tạo (CT MTQG 098)</t>
  </si>
  <si>
    <t xml:space="preserve"> - Phòng lao động TBXH (CT MTQG 098)</t>
  </si>
  <si>
    <t xml:space="preserve"> - Phòng lao động TBXH (CT MTQG 075)</t>
  </si>
  <si>
    <t xml:space="preserve"> - Phòng Nông nghiệp và PTNT (CT MTQG 098)</t>
  </si>
  <si>
    <t xml:space="preserve"> - Phòng Nông nghiệp và PTNT (CT MTQG 075)</t>
  </si>
  <si>
    <t xml:space="preserve"> - Phòng Lao động TBXH (098)</t>
  </si>
  <si>
    <t>20</t>
  </si>
  <si>
    <t>21</t>
  </si>
  <si>
    <t xml:space="preserve">Chuyển nguồn tiết kiệm chi </t>
  </si>
  <si>
    <t>Sự nghiệp văn hóa xã hội</t>
  </si>
  <si>
    <t>Trung tâm Văn hóa TT-TT và truyền thanh</t>
  </si>
  <si>
    <t>1.1</t>
  </si>
  <si>
    <t>Sự nghiệp văn hóa</t>
  </si>
  <si>
    <t>Sự nghiệp thông tin</t>
  </si>
  <si>
    <t>Sự nghiệp truyền thanh</t>
  </si>
  <si>
    <t>Sự nghiệp thể thao</t>
  </si>
  <si>
    <t>1.2</t>
  </si>
  <si>
    <t>Ban quản lý dự án</t>
  </si>
  <si>
    <t>Chi sự nghiệp Văn hóa - xã hội (BQLDA)</t>
  </si>
  <si>
    <t>DỰ TOÁN CHI NGÂN SÁCH NHÀ NƯỚC NĂM 2023</t>
  </si>
  <si>
    <t>(Kèm theo Tờ trình số:        /TTr-UBND ngày      /5/2023 của UBND huyện Phụng Hiệp)</t>
  </si>
  <si>
    <t>Dự toán 
năm 2023</t>
  </si>
  <si>
    <t>Dự toán 
điều chỉnh 
năm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</si>
</sst>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_);_(* \(#,##0\);_(* &quot;-&quot;??_);_(@_)"/>
    <numFmt numFmtId="165" formatCode="_-* #,##0\ _₫_-;\-* #,##0\ _₫_-;_-* &quot;-&quot;??\ _₫_-;_-@_-"/>
    <numFmt numFmtId="166" formatCode="_(* #,##0.000000_);_(* \(#,##0.000000\);_(* &quot;-&quot;??_);_(@_)"/>
  </numFmts>
  <fonts count="18" x14ac:knownFonts="1">
    <font>
      <sz val="12"/>
      <name val=".VnArial Narrow"/>
    </font>
    <font>
      <sz val="12"/>
      <name val=".VnArial Narrow"/>
      <family val="2"/>
    </font>
    <font>
      <sz val="14"/>
      <name val="Times New Roman"/>
      <family val="1"/>
    </font>
    <font>
      <sz val="8"/>
      <name val=".VnArial Narrow"/>
      <family val="2"/>
    </font>
    <font>
      <i/>
      <sz val="12"/>
      <name val="Times New Roman"/>
      <family val="1"/>
    </font>
    <font>
      <b/>
      <sz val="14"/>
      <name val="Times New Roman"/>
      <family val="1"/>
    </font>
    <font>
      <b/>
      <sz val="9"/>
      <color indexed="81"/>
      <name val="Segoe UI"/>
      <family val="2"/>
      <charset val="163"/>
    </font>
    <font>
      <sz val="9"/>
      <color indexed="81"/>
      <name val="Segoe UI"/>
      <family val="2"/>
      <charset val="163"/>
    </font>
    <font>
      <sz val="13"/>
      <name val="Times New Roman"/>
      <family val="1"/>
    </font>
    <font>
      <b/>
      <sz val="13"/>
      <name val="Times New Roman"/>
      <family val="1"/>
    </font>
    <font>
      <b/>
      <u/>
      <sz val="14"/>
      <name val="Times New Roman"/>
      <family val="1"/>
    </font>
    <font>
      <i/>
      <sz val="13"/>
      <name val="Times New Roman"/>
      <family val="1"/>
    </font>
    <font>
      <sz val="13"/>
      <name val=".VnArial Narrow"/>
      <family val="2"/>
    </font>
    <font>
      <i/>
      <sz val="14"/>
      <name val="Times New Roman"/>
      <family val="1"/>
    </font>
    <font>
      <u/>
      <sz val="14"/>
      <name val="Times New Roman"/>
      <family val="1"/>
    </font>
    <font>
      <b/>
      <i/>
      <sz val="14"/>
      <name val="Times New Roman"/>
      <family val="1"/>
    </font>
    <font>
      <b/>
      <i/>
      <u/>
      <sz val="14"/>
      <name val="Times New Roman"/>
      <family val="1"/>
    </font>
    <font>
      <sz val="14"/>
      <color indexed="8"/>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248">
    <xf numFmtId="0" fontId="0" fillId="0" borderId="0" xfId="0"/>
    <xf numFmtId="0" fontId="5" fillId="0" borderId="2" xfId="0" applyFont="1" applyBorder="1" applyAlignment="1">
      <alignment horizontal="center" vertical="center"/>
    </xf>
    <xf numFmtId="164" fontId="5" fillId="0" borderId="2" xfId="1" applyNumberFormat="1" applyFont="1" applyBorder="1" applyAlignment="1">
      <alignment horizontal="center" wrapText="1"/>
    </xf>
    <xf numFmtId="164" fontId="8" fillId="0" borderId="0" xfId="1" applyNumberFormat="1" applyFont="1"/>
    <xf numFmtId="164" fontId="9" fillId="0" borderId="0" xfId="1" applyNumberFormat="1" applyFont="1" applyAlignment="1"/>
    <xf numFmtId="164" fontId="9" fillId="0" borderId="0" xfId="1" applyNumberFormat="1" applyFont="1" applyAlignment="1">
      <alignment horizontal="right"/>
    </xf>
    <xf numFmtId="0" fontId="8" fillId="0" borderId="0" xfId="0" applyFont="1"/>
    <xf numFmtId="43" fontId="8" fillId="0" borderId="0" xfId="1" applyFont="1"/>
    <xf numFmtId="164" fontId="9" fillId="0" borderId="0" xfId="1" applyNumberFormat="1" applyFont="1" applyBorder="1" applyAlignment="1">
      <alignment vertical="center" wrapText="1"/>
    </xf>
    <xf numFmtId="0" fontId="9" fillId="0" borderId="0" xfId="0" applyFont="1" applyAlignment="1">
      <alignment vertical="center"/>
    </xf>
    <xf numFmtId="43" fontId="9" fillId="0" borderId="0" xfId="1" applyFont="1" applyAlignment="1">
      <alignment vertical="center"/>
    </xf>
    <xf numFmtId="164" fontId="9" fillId="0" borderId="0" xfId="0" applyNumberFormat="1" applyFont="1"/>
    <xf numFmtId="0" fontId="9" fillId="0" borderId="0" xfId="0" applyFont="1"/>
    <xf numFmtId="43" fontId="9" fillId="0" borderId="0" xfId="1" applyFont="1"/>
    <xf numFmtId="43" fontId="8" fillId="0" borderId="0" xfId="0" applyNumberFormat="1" applyFont="1"/>
    <xf numFmtId="164" fontId="8" fillId="0" borderId="0" xfId="0" applyNumberFormat="1" applyFont="1"/>
    <xf numFmtId="0" fontId="12" fillId="0" borderId="0" xfId="0" applyFont="1"/>
    <xf numFmtId="164" fontId="12" fillId="0" borderId="0" xfId="0" applyNumberFormat="1" applyFont="1"/>
    <xf numFmtId="164" fontId="12" fillId="0" borderId="0" xfId="1" applyNumberFormat="1" applyFont="1"/>
    <xf numFmtId="43" fontId="12" fillId="0" borderId="0" xfId="1" applyFont="1"/>
    <xf numFmtId="166" fontId="9" fillId="0" borderId="0" xfId="1" applyNumberFormat="1" applyFont="1"/>
    <xf numFmtId="43" fontId="2" fillId="0" borderId="0" xfId="1" applyFont="1"/>
    <xf numFmtId="43" fontId="5" fillId="0" borderId="2" xfId="1" applyFont="1" applyBorder="1" applyAlignment="1">
      <alignment horizontal="center" wrapText="1"/>
    </xf>
    <xf numFmtId="0" fontId="2" fillId="0" borderId="0" xfId="0" applyFont="1"/>
    <xf numFmtId="0" fontId="5" fillId="0" borderId="0" xfId="0" applyFont="1"/>
    <xf numFmtId="0" fontId="13" fillId="0" borderId="0" xfId="0" applyFont="1"/>
    <xf numFmtId="0" fontId="14" fillId="0" borderId="0" xfId="0" applyFont="1"/>
    <xf numFmtId="164" fontId="8" fillId="0" borderId="0" xfId="1" applyNumberFormat="1" applyFont="1" applyAlignment="1"/>
    <xf numFmtId="164" fontId="8" fillId="0" borderId="0" xfId="1" applyNumberFormat="1" applyFont="1" applyFill="1"/>
    <xf numFmtId="164" fontId="13" fillId="0" borderId="0" xfId="1" applyNumberFormat="1" applyFont="1" applyAlignment="1">
      <alignment horizontal="centerContinuous"/>
    </xf>
    <xf numFmtId="3" fontId="2" fillId="0" borderId="0" xfId="0" applyNumberFormat="1" applyFont="1" applyAlignment="1">
      <alignment horizontal="center"/>
    </xf>
    <xf numFmtId="164" fontId="2" fillId="0" borderId="0" xfId="1" applyNumberFormat="1" applyFont="1"/>
    <xf numFmtId="0" fontId="2" fillId="0" borderId="0" xfId="0" applyFont="1" applyAlignment="1">
      <alignment horizontal="center"/>
    </xf>
    <xf numFmtId="164" fontId="5" fillId="0" borderId="2" xfId="1" applyNumberFormat="1" applyFont="1" applyBorder="1"/>
    <xf numFmtId="43" fontId="5" fillId="0" borderId="2" xfId="1" applyFont="1" applyBorder="1" applyAlignment="1">
      <alignment horizontal="center"/>
    </xf>
    <xf numFmtId="0" fontId="2" fillId="0" borderId="2" xfId="0" applyFont="1" applyBorder="1" applyAlignment="1">
      <alignment horizontal="center" vertical="top"/>
    </xf>
    <xf numFmtId="0" fontId="2" fillId="0" borderId="2" xfId="0" applyFont="1" applyBorder="1" applyAlignment="1">
      <alignment horizontal="justify"/>
    </xf>
    <xf numFmtId="164" fontId="2" fillId="0" borderId="2" xfId="1" applyNumberFormat="1" applyFont="1" applyBorder="1"/>
    <xf numFmtId="164" fontId="2" fillId="0" borderId="2" xfId="0" applyNumberFormat="1" applyFont="1" applyBorder="1" applyAlignment="1">
      <alignment horizontal="center"/>
    </xf>
    <xf numFmtId="43" fontId="2" fillId="0" borderId="2" xfId="1" applyFont="1" applyBorder="1" applyAlignment="1">
      <alignment horizontal="center"/>
    </xf>
    <xf numFmtId="164" fontId="5" fillId="0" borderId="2" xfId="0" applyNumberFormat="1" applyFont="1" applyBorder="1" applyAlignment="1">
      <alignment horizontal="center"/>
    </xf>
    <xf numFmtId="0" fontId="5" fillId="0" borderId="2" xfId="0" applyFont="1" applyBorder="1" applyAlignment="1">
      <alignment horizontal="justify"/>
    </xf>
    <xf numFmtId="164" fontId="2" fillId="0" borderId="2" xfId="1" applyNumberFormat="1" applyFont="1" applyFill="1" applyBorder="1"/>
    <xf numFmtId="0" fontId="2" fillId="0" borderId="2" xfId="0" quotePrefix="1" applyFont="1" applyBorder="1" applyAlignment="1">
      <alignment horizontal="center" vertical="top"/>
    </xf>
    <xf numFmtId="0" fontId="13" fillId="0" borderId="2" xfId="0" applyFont="1" applyBorder="1" applyAlignment="1">
      <alignment horizontal="justify"/>
    </xf>
    <xf numFmtId="0" fontId="2" fillId="0" borderId="2" xfId="0" quotePrefix="1" applyFont="1" applyBorder="1" applyAlignment="1">
      <alignment horizontal="center"/>
    </xf>
    <xf numFmtId="0" fontId="2" fillId="0" borderId="2" xfId="0" applyFont="1" applyBorder="1" applyAlignment="1">
      <alignment horizontal="left"/>
    </xf>
    <xf numFmtId="164" fontId="2" fillId="0" borderId="2" xfId="1" applyNumberFormat="1" applyFont="1" applyBorder="1" applyAlignment="1">
      <alignment horizontal="justify"/>
    </xf>
    <xf numFmtId="0" fontId="5" fillId="0" borderId="0" xfId="0" applyFont="1" applyAlignment="1">
      <alignment horizontal="center"/>
    </xf>
    <xf numFmtId="0" fontId="5" fillId="0" borderId="2" xfId="0" applyFont="1" applyBorder="1" applyAlignment="1">
      <alignment horizontal="center" vertical="top"/>
    </xf>
    <xf numFmtId="164" fontId="5" fillId="0" borderId="2" xfId="1" applyNumberFormat="1" applyFont="1" applyBorder="1" applyAlignment="1">
      <alignment horizontal="centerContinuous"/>
    </xf>
    <xf numFmtId="0" fontId="13" fillId="0" borderId="2" xfId="0" applyFont="1" applyBorder="1" applyAlignment="1">
      <alignment horizontal="center" vertical="top"/>
    </xf>
    <xf numFmtId="164" fontId="2" fillId="0" borderId="2" xfId="1" quotePrefix="1" applyNumberFormat="1" applyFont="1" applyBorder="1"/>
    <xf numFmtId="0" fontId="2" fillId="0" borderId="2" xfId="0" applyFont="1" applyBorder="1" applyAlignment="1">
      <alignment horizontal="justify" wrapText="1"/>
    </xf>
    <xf numFmtId="164" fontId="2" fillId="0" borderId="2" xfId="1" applyNumberFormat="1" applyFont="1" applyBorder="1" applyAlignment="1">
      <alignment wrapText="1"/>
    </xf>
    <xf numFmtId="164" fontId="13" fillId="0" borderId="2" xfId="1" applyNumberFormat="1" applyFont="1" applyBorder="1"/>
    <xf numFmtId="164" fontId="2" fillId="0" borderId="2" xfId="1" quotePrefix="1" applyNumberFormat="1" applyFont="1" applyFill="1" applyBorder="1"/>
    <xf numFmtId="164" fontId="5" fillId="0" borderId="0" xfId="1" applyNumberFormat="1" applyFont="1" applyAlignment="1">
      <alignment horizontal="centerContinuous"/>
    </xf>
    <xf numFmtId="164" fontId="2" fillId="0" borderId="0" xfId="1" applyNumberFormat="1" applyFont="1" applyAlignment="1">
      <alignment horizontal="centerContinuous"/>
    </xf>
    <xf numFmtId="164" fontId="13" fillId="0" borderId="2" xfId="1" applyNumberFormat="1" applyFont="1" applyBorder="1" applyAlignment="1"/>
    <xf numFmtId="164" fontId="13" fillId="0" borderId="2" xfId="0" applyNumberFormat="1" applyFont="1" applyBorder="1" applyAlignment="1">
      <alignment horizontal="center"/>
    </xf>
    <xf numFmtId="43" fontId="13" fillId="0" borderId="2" xfId="1" applyFont="1" applyBorder="1" applyAlignment="1">
      <alignment horizontal="center"/>
    </xf>
    <xf numFmtId="0" fontId="5" fillId="0" borderId="0" xfId="0" applyFont="1" applyAlignment="1">
      <alignment horizontal="centerContinuous"/>
    </xf>
    <xf numFmtId="0" fontId="2" fillId="0" borderId="2" xfId="0" applyFont="1" applyBorder="1" applyAlignment="1">
      <alignment horizontal="center"/>
    </xf>
    <xf numFmtId="164" fontId="2" fillId="0" borderId="2" xfId="1" quotePrefix="1" applyNumberFormat="1" applyFont="1" applyFill="1" applyBorder="1" applyAlignment="1">
      <alignment horizontal="center"/>
    </xf>
    <xf numFmtId="0" fontId="16" fillId="0" borderId="0" xfId="0" applyFont="1"/>
    <xf numFmtId="3" fontId="2" fillId="0" borderId="0" xfId="0" applyNumberFormat="1" applyFont="1"/>
    <xf numFmtId="3" fontId="13" fillId="0" borderId="0" xfId="0" applyNumberFormat="1" applyFont="1" applyAlignment="1">
      <alignment horizontal="centerContinuous"/>
    </xf>
    <xf numFmtId="3" fontId="5" fillId="0" borderId="0" xfId="0" applyNumberFormat="1" applyFont="1" applyAlignment="1">
      <alignment horizontal="centerContinuous"/>
    </xf>
    <xf numFmtId="3" fontId="2" fillId="0" borderId="0" xfId="0" applyNumberFormat="1" applyFont="1" applyAlignment="1">
      <alignment horizontal="centerContinuous"/>
    </xf>
    <xf numFmtId="0" fontId="10" fillId="0" borderId="2" xfId="0" applyFont="1" applyBorder="1" applyAlignment="1">
      <alignment horizontal="center" vertical="top"/>
    </xf>
    <xf numFmtId="0" fontId="10" fillId="0" borderId="2" xfId="0" applyFont="1" applyBorder="1" applyAlignment="1">
      <alignment horizontal="justify"/>
    </xf>
    <xf numFmtId="164" fontId="10" fillId="0" borderId="2" xfId="1" applyNumberFormat="1" applyFont="1" applyBorder="1" applyAlignment="1">
      <alignment horizontal="centerContinuous"/>
    </xf>
    <xf numFmtId="3" fontId="10" fillId="0" borderId="2" xfId="0" applyNumberFormat="1" applyFont="1" applyBorder="1"/>
    <xf numFmtId="43" fontId="2" fillId="0" borderId="2" xfId="1" applyFont="1" applyBorder="1"/>
    <xf numFmtId="43" fontId="5" fillId="0" borderId="2" xfId="1" applyFont="1" applyBorder="1"/>
    <xf numFmtId="43" fontId="13" fillId="0" borderId="2" xfId="1" applyFont="1" applyBorder="1"/>
    <xf numFmtId="164" fontId="2" fillId="0" borderId="2" xfId="1" applyNumberFormat="1" applyFont="1" applyBorder="1" applyAlignment="1">
      <alignment horizontal="right"/>
    </xf>
    <xf numFmtId="3" fontId="2" fillId="0" borderId="2" xfId="0" applyNumberFormat="1" applyFont="1" applyBorder="1"/>
    <xf numFmtId="164" fontId="2" fillId="0" borderId="2" xfId="1" applyNumberFormat="1" applyFont="1" applyFill="1" applyBorder="1" applyAlignment="1">
      <alignment wrapText="1"/>
    </xf>
    <xf numFmtId="0" fontId="10" fillId="0" borderId="2" xfId="0" applyFont="1" applyBorder="1" applyAlignment="1">
      <alignment horizontal="justify" vertical="justify"/>
    </xf>
    <xf numFmtId="164" fontId="10" fillId="0" borderId="2" xfId="1" applyNumberFormat="1" applyFont="1" applyBorder="1" applyAlignment="1">
      <alignment horizontal="justify" vertical="justify"/>
    </xf>
    <xf numFmtId="0" fontId="5" fillId="0" borderId="2" xfId="0" applyFont="1" applyBorder="1" applyAlignment="1">
      <alignment horizontal="justify" vertical="center"/>
    </xf>
    <xf numFmtId="164" fontId="5" fillId="0" borderId="2" xfId="1" applyNumberFormat="1" applyFont="1" applyBorder="1" applyAlignment="1">
      <alignment horizontal="justify" vertical="justify"/>
    </xf>
    <xf numFmtId="164" fontId="13" fillId="0" borderId="2" xfId="1" quotePrefix="1" applyNumberFormat="1" applyFont="1" applyBorder="1"/>
    <xf numFmtId="3" fontId="2" fillId="0" borderId="2" xfId="1" quotePrefix="1" applyNumberFormat="1" applyFont="1" applyBorder="1"/>
    <xf numFmtId="0" fontId="5" fillId="0" borderId="2" xfId="0" applyFont="1" applyBorder="1" applyAlignment="1">
      <alignment horizontal="justify" vertical="justify"/>
    </xf>
    <xf numFmtId="0" fontId="5" fillId="0" borderId="0" xfId="0" applyFont="1" applyAlignment="1">
      <alignment vertical="center" wrapText="1"/>
    </xf>
    <xf numFmtId="0" fontId="2" fillId="0" borderId="0" xfId="0" applyFont="1" applyAlignment="1">
      <alignment vertical="center"/>
    </xf>
    <xf numFmtId="0" fontId="2" fillId="0" borderId="0" xfId="0" applyFont="1" applyAlignment="1">
      <alignment vertical="center" wrapText="1"/>
    </xf>
    <xf numFmtId="0" fontId="5" fillId="2"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0" xfId="0" applyFont="1" applyAlignment="1">
      <alignment vertical="center"/>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165" fontId="5" fillId="2" borderId="1" xfId="1" applyNumberFormat="1" applyFont="1" applyFill="1" applyBorder="1" applyAlignment="1">
      <alignment horizontal="right" vertical="center" wrapText="1"/>
    </xf>
    <xf numFmtId="165" fontId="5" fillId="0" borderId="1" xfId="1" applyNumberFormat="1" applyFont="1" applyFill="1" applyBorder="1" applyAlignment="1">
      <alignment horizontal="right" vertical="center" wrapText="1"/>
    </xf>
    <xf numFmtId="165" fontId="5" fillId="0" borderId="0" xfId="0" applyNumberFormat="1" applyFont="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165" fontId="2" fillId="2" borderId="1" xfId="1" applyNumberFormat="1" applyFont="1" applyFill="1" applyBorder="1" applyAlignment="1">
      <alignment horizontal="right" vertical="center" wrapText="1"/>
    </xf>
    <xf numFmtId="165" fontId="2" fillId="0" borderId="1" xfId="1" applyNumberFormat="1" applyFont="1" applyFill="1" applyBorder="1" applyAlignment="1">
      <alignment horizontal="right" vertical="center" wrapText="1"/>
    </xf>
    <xf numFmtId="0" fontId="13" fillId="0" borderId="0" xfId="0" applyFont="1" applyAlignment="1">
      <alignment vertical="center"/>
    </xf>
    <xf numFmtId="0" fontId="2" fillId="2" borderId="11" xfId="0" applyFont="1" applyFill="1" applyBorder="1" applyAlignment="1">
      <alignment horizontal="center" vertical="center" wrapText="1"/>
    </xf>
    <xf numFmtId="0" fontId="2" fillId="2" borderId="11" xfId="0" applyFont="1" applyFill="1" applyBorder="1" applyAlignment="1">
      <alignment vertical="center" wrapText="1"/>
    </xf>
    <xf numFmtId="165" fontId="2" fillId="2" borderId="11" xfId="1" applyNumberFormat="1" applyFont="1" applyFill="1" applyBorder="1" applyAlignment="1">
      <alignment horizontal="right" vertical="center" wrapText="1"/>
    </xf>
    <xf numFmtId="165" fontId="2" fillId="0" borderId="11" xfId="1" applyNumberFormat="1" applyFont="1" applyFill="1" applyBorder="1" applyAlignment="1">
      <alignment horizontal="right" vertical="center" wrapText="1"/>
    </xf>
    <xf numFmtId="0" fontId="5" fillId="2" borderId="12" xfId="0" applyFont="1" applyFill="1" applyBorder="1" applyAlignment="1">
      <alignment horizontal="center" vertical="center" wrapText="1"/>
    </xf>
    <xf numFmtId="0" fontId="5" fillId="2" borderId="12" xfId="0" applyFont="1" applyFill="1" applyBorder="1" applyAlignment="1">
      <alignment vertical="center" wrapText="1"/>
    </xf>
    <xf numFmtId="165" fontId="2" fillId="2" borderId="12" xfId="1" applyNumberFormat="1" applyFont="1" applyFill="1" applyBorder="1" applyAlignment="1">
      <alignment horizontal="right" vertical="center" wrapText="1"/>
    </xf>
    <xf numFmtId="165" fontId="2" fillId="0" borderId="12" xfId="1" applyNumberFormat="1" applyFont="1" applyFill="1" applyBorder="1" applyAlignment="1">
      <alignment horizontal="right" vertical="center" wrapText="1"/>
    </xf>
    <xf numFmtId="0" fontId="15" fillId="0" borderId="0" xfId="0" applyFont="1" applyAlignment="1">
      <alignment vertical="center"/>
    </xf>
    <xf numFmtId="0" fontId="15" fillId="0" borderId="0" xfId="0" applyFont="1"/>
    <xf numFmtId="164" fontId="2" fillId="0" borderId="0" xfId="1" applyNumberFormat="1" applyFont="1" applyFill="1"/>
    <xf numFmtId="164" fontId="13" fillId="0" borderId="13" xfId="0" applyNumberFormat="1" applyFont="1" applyBorder="1"/>
    <xf numFmtId="164" fontId="13" fillId="0" borderId="0" xfId="0" applyNumberFormat="1" applyFont="1"/>
    <xf numFmtId="164" fontId="2" fillId="0" borderId="2" xfId="1" quotePrefix="1" applyNumberFormat="1" applyFont="1" applyBorder="1" applyAlignment="1">
      <alignment horizontal="center"/>
    </xf>
    <xf numFmtId="3" fontId="10" fillId="0" borderId="0" xfId="0" applyNumberFormat="1" applyFont="1"/>
    <xf numFmtId="3" fontId="10" fillId="0" borderId="6" xfId="0" applyNumberFormat="1" applyFont="1" applyBorder="1"/>
    <xf numFmtId="3" fontId="10" fillId="0" borderId="7" xfId="0" applyNumberFormat="1" applyFont="1" applyBorder="1"/>
    <xf numFmtId="3" fontId="15" fillId="0" borderId="0" xfId="0" applyNumberFormat="1" applyFont="1"/>
    <xf numFmtId="3" fontId="15" fillId="0" borderId="6" xfId="0" applyNumberFormat="1" applyFont="1" applyBorder="1"/>
    <xf numFmtId="3" fontId="15" fillId="0" borderId="7" xfId="0" applyNumberFormat="1" applyFont="1" applyBorder="1"/>
    <xf numFmtId="3" fontId="2" fillId="0" borderId="6" xfId="0" applyNumberFormat="1" applyFont="1" applyBorder="1"/>
    <xf numFmtId="3" fontId="2" fillId="0" borderId="7" xfId="0" applyNumberFormat="1" applyFont="1" applyBorder="1"/>
    <xf numFmtId="3" fontId="13" fillId="0" borderId="0" xfId="0" applyNumberFormat="1" applyFont="1"/>
    <xf numFmtId="3" fontId="13" fillId="0" borderId="6" xfId="0" applyNumberFormat="1" applyFont="1" applyBorder="1"/>
    <xf numFmtId="3" fontId="13" fillId="0" borderId="7" xfId="0" applyNumberFormat="1" applyFont="1" applyBorder="1"/>
    <xf numFmtId="0" fontId="5" fillId="0" borderId="0" xfId="0" applyFont="1" applyAlignment="1">
      <alignment horizontal="right"/>
    </xf>
    <xf numFmtId="0" fontId="2" fillId="0" borderId="0" xfId="0" applyFont="1" applyAlignment="1">
      <alignment horizontal="centerContinuous"/>
    </xf>
    <xf numFmtId="0" fontId="15" fillId="0" borderId="0" xfId="0" applyFont="1" applyAlignment="1">
      <alignment horizontal="centerContinuous"/>
    </xf>
    <xf numFmtId="0" fontId="13" fillId="0" borderId="0" xfId="0" applyFont="1" applyAlignment="1">
      <alignment horizontal="centerContinuous"/>
    </xf>
    <xf numFmtId="0" fontId="5" fillId="0" borderId="3" xfId="0" applyFont="1" applyBorder="1" applyAlignment="1">
      <alignment horizontal="centerContinuous"/>
    </xf>
    <xf numFmtId="0" fontId="5" fillId="0" borderId="4" xfId="0" applyFont="1" applyBorder="1" applyAlignment="1">
      <alignment horizontal="centerContinuous"/>
    </xf>
    <xf numFmtId="0" fontId="5" fillId="0" borderId="5" xfId="0" applyFont="1" applyBorder="1" applyAlignment="1">
      <alignment horizontal="centerContinuous"/>
    </xf>
    <xf numFmtId="0" fontId="5" fillId="0" borderId="6" xfId="0" applyFont="1" applyBorder="1" applyAlignment="1">
      <alignment horizontal="centerContinuous"/>
    </xf>
    <xf numFmtId="0" fontId="5" fillId="0" borderId="7" xfId="0" applyFont="1" applyBorder="1" applyAlignment="1">
      <alignment horizontal="centerContinuous"/>
    </xf>
    <xf numFmtId="0" fontId="13" fillId="0" borderId="2" xfId="0" applyFont="1" applyBorder="1" applyAlignment="1">
      <alignment horizontal="center"/>
    </xf>
    <xf numFmtId="164" fontId="13" fillId="0" borderId="2" xfId="1" quotePrefix="1" applyNumberFormat="1" applyFont="1" applyBorder="1" applyAlignment="1">
      <alignment horizontal="center"/>
    </xf>
    <xf numFmtId="0" fontId="13" fillId="0" borderId="2" xfId="0" quotePrefix="1"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5" fillId="0" borderId="10" xfId="0" applyFont="1" applyBorder="1" applyAlignment="1">
      <alignment horizontal="center"/>
    </xf>
    <xf numFmtId="164" fontId="9" fillId="0" borderId="0" xfId="1" applyNumberFormat="1" applyFont="1" applyFill="1" applyAlignment="1">
      <alignment horizontal="right"/>
    </xf>
    <xf numFmtId="164" fontId="12" fillId="0" borderId="0" xfId="1" applyNumberFormat="1" applyFont="1" applyFill="1"/>
    <xf numFmtId="0" fontId="5" fillId="0" borderId="2" xfId="0" applyFont="1" applyBorder="1" applyAlignment="1">
      <alignment horizontal="center"/>
    </xf>
    <xf numFmtId="164" fontId="5" fillId="0" borderId="2" xfId="1" applyNumberFormat="1" applyFont="1" applyBorder="1" applyAlignment="1">
      <alignment horizontal="center" vertical="center"/>
    </xf>
    <xf numFmtId="164" fontId="9" fillId="0" borderId="2" xfId="1" applyNumberFormat="1" applyFont="1" applyBorder="1" applyAlignment="1">
      <alignment horizontal="center" vertical="center" wrapText="1"/>
    </xf>
    <xf numFmtId="164" fontId="9" fillId="0" borderId="2" xfId="1" applyNumberFormat="1" applyFont="1" applyFill="1" applyBorder="1" applyAlignment="1">
      <alignment horizontal="center" vertical="center" wrapText="1"/>
    </xf>
    <xf numFmtId="0" fontId="13" fillId="0" borderId="0" xfId="0" applyFont="1" applyAlignment="1">
      <alignment horizontal="center" vertical="center"/>
    </xf>
    <xf numFmtId="0" fontId="13" fillId="0" borderId="2" xfId="0" applyFont="1" applyBorder="1" applyAlignment="1">
      <alignment horizontal="center" vertical="center"/>
    </xf>
    <xf numFmtId="164" fontId="13" fillId="0" borderId="2" xfId="1" quotePrefix="1" applyNumberFormat="1" applyFont="1" applyBorder="1" applyAlignment="1">
      <alignment horizontal="center" vertical="center"/>
    </xf>
    <xf numFmtId="164" fontId="13" fillId="0" borderId="2" xfId="1" quotePrefix="1" applyNumberFormat="1" applyFont="1" applyFill="1" applyBorder="1" applyAlignment="1">
      <alignment horizontal="center"/>
    </xf>
    <xf numFmtId="43" fontId="13" fillId="0" borderId="2" xfId="1" quotePrefix="1" applyFont="1" applyFill="1" applyBorder="1" applyAlignment="1">
      <alignment horizontal="center"/>
    </xf>
    <xf numFmtId="0" fontId="15" fillId="0" borderId="0" xfId="0" applyFont="1" applyAlignment="1">
      <alignment horizontal="center"/>
    </xf>
    <xf numFmtId="0" fontId="2" fillId="2" borderId="2"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5" fillId="2" borderId="2" xfId="0" applyFont="1" applyFill="1" applyBorder="1" applyAlignment="1">
      <alignment vertical="center" wrapText="1"/>
    </xf>
    <xf numFmtId="165" fontId="5" fillId="2" borderId="2" xfId="1" applyNumberFormat="1" applyFont="1" applyFill="1" applyBorder="1" applyAlignment="1">
      <alignment horizontal="right" vertical="center" wrapText="1"/>
    </xf>
    <xf numFmtId="43" fontId="5" fillId="0" borderId="2" xfId="1" applyFont="1" applyFill="1" applyBorder="1" applyAlignment="1">
      <alignment horizontal="right" vertical="center" wrapText="1"/>
    </xf>
    <xf numFmtId="43" fontId="5" fillId="2" borderId="2" xfId="1" applyFont="1" applyFill="1" applyBorder="1" applyAlignment="1">
      <alignment horizontal="right" vertical="center" wrapText="1"/>
    </xf>
    <xf numFmtId="0" fontId="5" fillId="2" borderId="2" xfId="0" quotePrefix="1" applyFont="1" applyFill="1" applyBorder="1" applyAlignment="1">
      <alignment horizontal="center" vertical="center" wrapText="1"/>
    </xf>
    <xf numFmtId="0" fontId="2" fillId="2" borderId="2" xfId="0" applyFont="1" applyFill="1" applyBorder="1" applyAlignment="1">
      <alignment vertical="center" wrapText="1"/>
    </xf>
    <xf numFmtId="165" fontId="2" fillId="2" borderId="2" xfId="1" applyNumberFormat="1" applyFont="1" applyFill="1" applyBorder="1" applyAlignment="1">
      <alignment horizontal="right" vertical="center" wrapText="1"/>
    </xf>
    <xf numFmtId="43" fontId="2" fillId="2" borderId="2" xfId="1" applyFont="1" applyFill="1" applyBorder="1" applyAlignment="1">
      <alignment horizontal="right" vertical="center" wrapText="1"/>
    </xf>
    <xf numFmtId="0" fontId="13" fillId="2" borderId="2" xfId="0" quotePrefix="1" applyFont="1" applyFill="1" applyBorder="1" applyAlignment="1">
      <alignment vertical="center" wrapText="1"/>
    </xf>
    <xf numFmtId="0" fontId="13" fillId="0" borderId="2" xfId="0" applyFont="1" applyBorder="1" applyAlignment="1">
      <alignment vertical="center"/>
    </xf>
    <xf numFmtId="165" fontId="13" fillId="2" borderId="2" xfId="1" applyNumberFormat="1" applyFont="1" applyFill="1" applyBorder="1" applyAlignment="1">
      <alignment horizontal="right" vertical="center" wrapText="1"/>
    </xf>
    <xf numFmtId="0" fontId="2" fillId="2" borderId="2" xfId="0" quotePrefix="1" applyFont="1" applyFill="1" applyBorder="1" applyAlignment="1">
      <alignment vertical="center" wrapText="1"/>
    </xf>
    <xf numFmtId="43" fontId="2" fillId="0" borderId="2" xfId="1" applyFont="1" applyFill="1" applyBorder="1" applyAlignment="1">
      <alignment horizontal="right" vertical="center" wrapText="1"/>
    </xf>
    <xf numFmtId="0" fontId="13" fillId="2" borderId="2" xfId="0" applyFont="1" applyFill="1" applyBorder="1" applyAlignment="1">
      <alignment vertical="center" wrapText="1"/>
    </xf>
    <xf numFmtId="164" fontId="5" fillId="0" borderId="2" xfId="1" applyNumberFormat="1" applyFont="1" applyFill="1" applyBorder="1" applyAlignment="1">
      <alignment horizontal="centerContinuous"/>
    </xf>
    <xf numFmtId="43" fontId="5" fillId="0" borderId="2" xfId="1" applyFont="1" applyBorder="1" applyAlignment="1">
      <alignment horizontal="centerContinuous"/>
    </xf>
    <xf numFmtId="164" fontId="5" fillId="0" borderId="2" xfId="1" applyNumberFormat="1" applyFont="1" applyFill="1" applyBorder="1" applyAlignment="1"/>
    <xf numFmtId="3" fontId="5" fillId="0" borderId="2" xfId="0" applyNumberFormat="1" applyFont="1" applyBorder="1"/>
    <xf numFmtId="43" fontId="2" fillId="0" borderId="2" xfId="1" applyFont="1" applyBorder="1" applyAlignment="1">
      <alignment horizontal="centerContinuous"/>
    </xf>
    <xf numFmtId="164" fontId="2" fillId="0" borderId="2" xfId="1" quotePrefix="1" applyNumberFormat="1" applyFont="1" applyFill="1" applyBorder="1" applyAlignment="1"/>
    <xf numFmtId="43" fontId="2" fillId="0" borderId="2" xfId="1" applyFont="1" applyFill="1" applyBorder="1"/>
    <xf numFmtId="164" fontId="2" fillId="0" borderId="2" xfId="1" applyNumberFormat="1" applyFont="1" applyBorder="1" applyAlignment="1"/>
    <xf numFmtId="164" fontId="5" fillId="0" borderId="2" xfId="1" quotePrefix="1" applyNumberFormat="1" applyFont="1" applyFill="1" applyBorder="1"/>
    <xf numFmtId="164" fontId="5" fillId="0" borderId="2" xfId="1" applyNumberFormat="1" applyFont="1" applyFill="1" applyBorder="1"/>
    <xf numFmtId="164" fontId="2" fillId="0" borderId="2" xfId="1" applyNumberFormat="1" applyFont="1" applyFill="1" applyBorder="1" applyAlignment="1"/>
    <xf numFmtId="43" fontId="2" fillId="0" borderId="2" xfId="1" applyFont="1" applyBorder="1" applyAlignment="1"/>
    <xf numFmtId="164" fontId="5" fillId="0" borderId="2" xfId="1" quotePrefix="1" applyNumberFormat="1" applyFont="1" applyBorder="1"/>
    <xf numFmtId="164" fontId="17" fillId="0" borderId="2" xfId="1" quotePrefix="1" applyNumberFormat="1" applyFont="1" applyBorder="1"/>
    <xf numFmtId="164" fontId="5" fillId="0" borderId="2" xfId="1" quotePrefix="1" applyNumberFormat="1" applyFont="1" applyBorder="1" applyAlignment="1"/>
    <xf numFmtId="43" fontId="5" fillId="0" borderId="2" xfId="1" applyFont="1" applyBorder="1" applyAlignment="1"/>
    <xf numFmtId="164" fontId="5" fillId="0" borderId="2" xfId="1" quotePrefix="1" applyNumberFormat="1" applyFont="1" applyFill="1" applyBorder="1" applyAlignment="1"/>
    <xf numFmtId="164" fontId="2" fillId="0" borderId="2" xfId="1" quotePrefix="1" applyNumberFormat="1" applyFont="1" applyBorder="1" applyAlignment="1"/>
    <xf numFmtId="0" fontId="10" fillId="0" borderId="2" xfId="0" applyFont="1" applyBorder="1" applyAlignment="1">
      <alignment horizontal="center"/>
    </xf>
    <xf numFmtId="3" fontId="5" fillId="0" borderId="2" xfId="1" applyNumberFormat="1" applyFont="1" applyBorder="1" applyAlignment="1">
      <alignment horizontal="right"/>
    </xf>
    <xf numFmtId="3" fontId="5" fillId="0" borderId="2" xfId="1" applyNumberFormat="1" applyFont="1" applyBorder="1" applyAlignment="1"/>
    <xf numFmtId="3" fontId="2" fillId="0" borderId="2" xfId="1" applyNumberFormat="1" applyFont="1" applyBorder="1" applyAlignment="1"/>
    <xf numFmtId="3" fontId="2" fillId="0" borderId="2" xfId="1" quotePrefix="1" applyNumberFormat="1" applyFont="1" applyBorder="1" applyAlignment="1"/>
    <xf numFmtId="3" fontId="5" fillId="0" borderId="2" xfId="1" quotePrefix="1" applyNumberFormat="1" applyFont="1" applyBorder="1" applyAlignment="1"/>
    <xf numFmtId="0" fontId="5" fillId="0" borderId="2" xfId="0" applyFont="1" applyBorder="1" applyAlignment="1">
      <alignment horizontal="left"/>
    </xf>
    <xf numFmtId="43" fontId="5" fillId="0" borderId="2" xfId="1" quotePrefix="1" applyFont="1" applyBorder="1" applyAlignment="1"/>
    <xf numFmtId="0" fontId="9" fillId="0" borderId="2" xfId="0" applyFont="1" applyBorder="1"/>
    <xf numFmtId="164" fontId="9" fillId="0" borderId="2" xfId="1" applyNumberFormat="1" applyFont="1" applyBorder="1"/>
    <xf numFmtId="164" fontId="9" fillId="0" borderId="2" xfId="1" applyNumberFormat="1" applyFont="1" applyFill="1" applyBorder="1"/>
    <xf numFmtId="0" fontId="8" fillId="0" borderId="2" xfId="0" quotePrefix="1" applyFont="1" applyBorder="1" applyAlignment="1">
      <alignment horizontal="center"/>
    </xf>
    <xf numFmtId="0" fontId="8" fillId="0" borderId="2" xfId="0" applyFont="1" applyBorder="1"/>
    <xf numFmtId="164" fontId="8" fillId="0" borderId="2" xfId="1" applyNumberFormat="1" applyFont="1" applyBorder="1"/>
    <xf numFmtId="164" fontId="8" fillId="0" borderId="2" xfId="1" applyNumberFormat="1" applyFont="1" applyFill="1" applyBorder="1"/>
    <xf numFmtId="164" fontId="8" fillId="0" borderId="2" xfId="1" quotePrefix="1" applyNumberFormat="1" applyFont="1" applyFill="1" applyBorder="1"/>
    <xf numFmtId="0" fontId="13" fillId="2" borderId="2" xfId="0" quotePrefix="1" applyFont="1" applyFill="1" applyBorder="1" applyAlignment="1">
      <alignment horizontal="center" vertical="center" wrapText="1"/>
    </xf>
    <xf numFmtId="0" fontId="5" fillId="0" borderId="0" xfId="0" applyFont="1" applyAlignment="1">
      <alignment horizontal="center"/>
    </xf>
    <xf numFmtId="0" fontId="5" fillId="0" borderId="2" xfId="0" applyFont="1" applyBorder="1" applyAlignment="1">
      <alignment horizontal="center"/>
    </xf>
    <xf numFmtId="0" fontId="5" fillId="0" borderId="0" xfId="0" applyFont="1" applyFill="1" applyAlignment="1">
      <alignment vertical="center" wrapText="1"/>
    </xf>
    <xf numFmtId="0" fontId="2" fillId="0" borderId="0" xfId="0" applyFont="1" applyFill="1" applyAlignment="1">
      <alignment vertical="center"/>
    </xf>
    <xf numFmtId="0" fontId="5" fillId="0" borderId="2" xfId="0" applyFont="1" applyFill="1" applyBorder="1" applyAlignment="1">
      <alignment horizontal="center" vertical="center" wrapText="1"/>
    </xf>
    <xf numFmtId="0" fontId="13" fillId="0" borderId="2" xfId="0" quotePrefix="1" applyFont="1" applyFill="1" applyBorder="1" applyAlignment="1">
      <alignment horizontal="center" vertical="center" wrapText="1"/>
    </xf>
    <xf numFmtId="165" fontId="5" fillId="0" borderId="2" xfId="1" applyNumberFormat="1" applyFont="1" applyFill="1" applyBorder="1" applyAlignment="1">
      <alignment horizontal="right" vertical="center" wrapText="1"/>
    </xf>
    <xf numFmtId="165" fontId="2" fillId="0" borderId="2" xfId="1" applyNumberFormat="1" applyFont="1" applyFill="1" applyBorder="1" applyAlignment="1">
      <alignment horizontal="right" vertical="center" wrapText="1"/>
    </xf>
    <xf numFmtId="0" fontId="13" fillId="0" borderId="2" xfId="0" applyFont="1" applyFill="1" applyBorder="1" applyAlignment="1">
      <alignment vertical="center"/>
    </xf>
    <xf numFmtId="165" fontId="13" fillId="0" borderId="2" xfId="1" applyNumberFormat="1" applyFont="1" applyFill="1" applyBorder="1" applyAlignment="1">
      <alignment horizontal="right" vertical="center" wrapText="1"/>
    </xf>
    <xf numFmtId="164" fontId="2" fillId="0" borderId="13" xfId="1" applyNumberFormat="1" applyFont="1" applyBorder="1" applyAlignment="1">
      <alignment horizontal="center"/>
    </xf>
    <xf numFmtId="0" fontId="5" fillId="0" borderId="0" xfId="0" applyFont="1" applyAlignment="1">
      <alignment horizontal="center"/>
    </xf>
    <xf numFmtId="0" fontId="2" fillId="0" borderId="0" xfId="0" applyFont="1" applyAlignment="1">
      <alignment horizontal="left"/>
    </xf>
    <xf numFmtId="164" fontId="5" fillId="0" borderId="2" xfId="1" applyNumberFormat="1" applyFont="1" applyBorder="1" applyAlignment="1">
      <alignment horizontal="center" vertical="center" wrapText="1"/>
    </xf>
    <xf numFmtId="164" fontId="5" fillId="0" borderId="2" xfId="1" applyNumberFormat="1" applyFont="1" applyBorder="1" applyAlignment="1">
      <alignment horizontal="center" vertical="center"/>
    </xf>
    <xf numFmtId="0" fontId="5" fillId="0" borderId="2" xfId="0" applyFont="1" applyBorder="1" applyAlignment="1">
      <alignment horizontal="center" vertical="center"/>
    </xf>
    <xf numFmtId="0" fontId="5" fillId="0" borderId="2" xfId="0" applyFont="1" applyBorder="1" applyAlignment="1">
      <alignment horizontal="center"/>
    </xf>
    <xf numFmtId="164" fontId="5" fillId="0" borderId="0" xfId="1" applyNumberFormat="1" applyFont="1" applyAlignment="1">
      <alignment horizontal="center"/>
    </xf>
    <xf numFmtId="0" fontId="13" fillId="0" borderId="0" xfId="0" applyFont="1" applyAlignment="1">
      <alignment horizontal="center"/>
    </xf>
    <xf numFmtId="164" fontId="5" fillId="0" borderId="2" xfId="1" applyNumberFormat="1" applyFont="1" applyBorder="1" applyAlignment="1">
      <alignment horizontal="center"/>
    </xf>
    <xf numFmtId="164" fontId="13" fillId="0" borderId="0" xfId="1" applyNumberFormat="1" applyFont="1" applyBorder="1" applyAlignment="1">
      <alignment horizontal="right"/>
    </xf>
    <xf numFmtId="0" fontId="13" fillId="0" borderId="0" xfId="0" applyFont="1" applyAlignment="1">
      <alignment horizontal="right"/>
    </xf>
    <xf numFmtId="0" fontId="5" fillId="0" borderId="0" xfId="0" applyFont="1" applyAlignment="1">
      <alignment horizontal="center" vertical="center" wrapText="1"/>
    </xf>
    <xf numFmtId="0" fontId="13" fillId="0" borderId="13" xfId="0" applyFont="1" applyBorder="1" applyAlignment="1">
      <alignment horizontal="center" vertical="center" wrapText="1"/>
    </xf>
    <xf numFmtId="0" fontId="13" fillId="0" borderId="0" xfId="0" applyFont="1" applyAlignment="1">
      <alignment vertical="top" wrapText="1"/>
    </xf>
    <xf numFmtId="0" fontId="5"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xf>
    <xf numFmtId="0" fontId="4" fillId="0" borderId="0" xfId="0" applyFont="1" applyAlignment="1">
      <alignment horizontal="center"/>
    </xf>
    <xf numFmtId="164" fontId="5" fillId="0" borderId="0" xfId="1" applyNumberFormat="1" applyFont="1" applyAlignment="1">
      <alignment horizontal="right"/>
    </xf>
    <xf numFmtId="0" fontId="2" fillId="0" borderId="13" xfId="0" applyFont="1" applyBorder="1" applyAlignment="1">
      <alignment horizontal="center"/>
    </xf>
    <xf numFmtId="164" fontId="5" fillId="0" borderId="2" xfId="1" applyNumberFormat="1" applyFont="1" applyBorder="1" applyAlignment="1">
      <alignment horizontal="center" wrapText="1"/>
    </xf>
    <xf numFmtId="164" fontId="9" fillId="0" borderId="0" xfId="1" applyNumberFormat="1" applyFont="1" applyAlignment="1">
      <alignment horizontal="right"/>
    </xf>
    <xf numFmtId="164" fontId="9" fillId="0" borderId="2" xfId="1" applyNumberFormat="1" applyFont="1" applyBorder="1" applyAlignment="1">
      <alignment horizontal="center" vertical="center" wrapText="1"/>
    </xf>
    <xf numFmtId="0" fontId="9" fillId="0" borderId="2" xfId="0" applyFont="1" applyBorder="1" applyAlignment="1">
      <alignment horizontal="center" vertical="center"/>
    </xf>
    <xf numFmtId="0" fontId="9" fillId="0" borderId="0" xfId="0" applyFont="1" applyAlignment="1">
      <alignment horizontal="center"/>
    </xf>
    <xf numFmtId="164" fontId="11" fillId="0" borderId="13" xfId="1" applyNumberFormat="1" applyFont="1" applyBorder="1" applyAlignment="1">
      <alignment horizontal="right"/>
    </xf>
    <xf numFmtId="164" fontId="9" fillId="0" borderId="2" xfId="1" applyNumberFormat="1" applyFont="1" applyFill="1" applyBorder="1" applyAlignment="1">
      <alignment horizontal="center" vertical="center" wrapText="1"/>
    </xf>
    <xf numFmtId="0" fontId="11" fillId="0" borderId="0" xfId="0" applyFont="1" applyAlignment="1">
      <alignment horizontal="center"/>
    </xf>
    <xf numFmtId="164" fontId="9" fillId="0" borderId="2" xfId="1" applyNumberFormat="1" applyFont="1" applyBorder="1" applyAlignment="1">
      <alignment horizontal="center" vertical="center"/>
    </xf>
    <xf numFmtId="0" fontId="9" fillId="0" borderId="2" xfId="0" applyFont="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ELL\Downloads\PHU%20LUC%20PHAT%20SINH%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AM%202022\CAC%20BAO%20CAO\PHAT%20SINH%20CAC%20NGANH%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ONG HOP"/>
      <sheetName val="Sheet2"/>
    </sheetNames>
    <sheetDataSet>
      <sheetData sheetId="0" refreshError="1"/>
      <sheetData sheetId="1" refreshError="1">
        <row r="8">
          <cell r="G8">
            <v>93767.097567000004</v>
          </cell>
        </row>
        <row r="151">
          <cell r="C151">
            <v>0</v>
          </cell>
        </row>
        <row r="155">
          <cell r="C155">
            <v>0</v>
          </cell>
        </row>
        <row r="160">
          <cell r="C160">
            <v>0</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LUC"/>
    </sheetNames>
    <sheetDataSet>
      <sheetData sheetId="0">
        <row r="1618">
          <cell r="E1618">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2"/>
  <sheetViews>
    <sheetView zoomScale="120" zoomScaleNormal="120" workbookViewId="0">
      <selection activeCell="B13" sqref="B13"/>
    </sheetView>
  </sheetViews>
  <sheetFormatPr defaultColWidth="9.140625" defaultRowHeight="18.75" x14ac:dyDescent="0.3"/>
  <cols>
    <col min="1" max="1" width="8.140625" style="23" customWidth="1"/>
    <col min="2" max="2" width="58.28515625" style="23" customWidth="1"/>
    <col min="3" max="4" width="17.85546875" style="31" customWidth="1"/>
    <col min="5" max="5" width="14.28515625" style="32" customWidth="1"/>
    <col min="6" max="6" width="14.5703125" style="31" customWidth="1"/>
    <col min="7" max="16384" width="9.140625" style="23"/>
  </cols>
  <sheetData>
    <row r="1" spans="1:6" x14ac:dyDescent="0.3">
      <c r="A1" s="218"/>
      <c r="B1" s="218"/>
      <c r="E1" s="223" t="s">
        <v>225</v>
      </c>
      <c r="F1" s="223"/>
    </row>
    <row r="2" spans="1:6" x14ac:dyDescent="0.3">
      <c r="A2" s="217" t="s">
        <v>262</v>
      </c>
      <c r="B2" s="217"/>
      <c r="C2" s="217"/>
      <c r="D2" s="217"/>
      <c r="E2" s="217"/>
      <c r="F2" s="217"/>
    </row>
    <row r="3" spans="1:6" x14ac:dyDescent="0.3">
      <c r="A3" s="224" t="s">
        <v>307</v>
      </c>
      <c r="B3" s="224"/>
      <c r="C3" s="224"/>
      <c r="D3" s="224"/>
      <c r="E3" s="224"/>
      <c r="F3" s="224"/>
    </row>
    <row r="4" spans="1:6" x14ac:dyDescent="0.3">
      <c r="D4" s="29"/>
      <c r="E4" s="216" t="s">
        <v>12</v>
      </c>
      <c r="F4" s="216"/>
    </row>
    <row r="5" spans="1:6" s="24" customFormat="1" ht="24" customHeight="1" x14ac:dyDescent="0.3">
      <c r="A5" s="221" t="s">
        <v>3</v>
      </c>
      <c r="B5" s="221" t="s">
        <v>22</v>
      </c>
      <c r="C5" s="219" t="s">
        <v>308</v>
      </c>
      <c r="D5" s="219" t="s">
        <v>309</v>
      </c>
      <c r="E5" s="222" t="s">
        <v>20</v>
      </c>
      <c r="F5" s="222"/>
    </row>
    <row r="6" spans="1:6" s="48" customFormat="1" ht="37.5" x14ac:dyDescent="0.3">
      <c r="A6" s="221"/>
      <c r="B6" s="221"/>
      <c r="C6" s="220"/>
      <c r="D6" s="220"/>
      <c r="E6" s="1" t="s">
        <v>21</v>
      </c>
      <c r="F6" s="2" t="s">
        <v>27</v>
      </c>
    </row>
    <row r="7" spans="1:6" s="149" customFormat="1" x14ac:dyDescent="0.2">
      <c r="A7" s="150" t="s">
        <v>0</v>
      </c>
      <c r="B7" s="150" t="s">
        <v>1</v>
      </c>
      <c r="C7" s="151" t="s">
        <v>23</v>
      </c>
      <c r="D7" s="151" t="s">
        <v>24</v>
      </c>
      <c r="E7" s="151" t="s">
        <v>25</v>
      </c>
      <c r="F7" s="151" t="s">
        <v>26</v>
      </c>
    </row>
    <row r="8" spans="1:6" s="206" customFormat="1" x14ac:dyDescent="0.3">
      <c r="A8" s="207" t="s">
        <v>0</v>
      </c>
      <c r="B8" s="41" t="s">
        <v>211</v>
      </c>
      <c r="C8" s="33">
        <f>C9+C13+C14+C15</f>
        <v>113550</v>
      </c>
      <c r="D8" s="33">
        <f>D9+D13+D14+D15</f>
        <v>113550</v>
      </c>
      <c r="E8" s="33">
        <f>E9+E13+E14+E15</f>
        <v>0</v>
      </c>
      <c r="F8" s="34">
        <f>D8/C8*100</f>
        <v>100</v>
      </c>
    </row>
    <row r="9" spans="1:6" s="206" customFormat="1" x14ac:dyDescent="0.3">
      <c r="A9" s="35">
        <v>1</v>
      </c>
      <c r="B9" s="36" t="s">
        <v>35</v>
      </c>
      <c r="C9" s="37">
        <f>C10+C11+C12</f>
        <v>113550</v>
      </c>
      <c r="D9" s="37">
        <f>D10+D11+D12</f>
        <v>113550</v>
      </c>
      <c r="E9" s="38">
        <f>D9-C9</f>
        <v>0</v>
      </c>
      <c r="F9" s="39">
        <f t="shared" ref="F9:F33" si="0">D9/C9*100</f>
        <v>100</v>
      </c>
    </row>
    <row r="10" spans="1:6" s="206" customFormat="1" x14ac:dyDescent="0.3">
      <c r="A10" s="35"/>
      <c r="B10" s="36" t="s">
        <v>4</v>
      </c>
      <c r="C10" s="37">
        <f>109350</f>
        <v>109350</v>
      </c>
      <c r="D10" s="37">
        <f>C10</f>
        <v>109350</v>
      </c>
      <c r="E10" s="38">
        <f t="shared" ref="E10:E33" si="1">D10-C10</f>
        <v>0</v>
      </c>
      <c r="F10" s="39">
        <f t="shared" si="0"/>
        <v>100</v>
      </c>
    </row>
    <row r="11" spans="1:6" s="206" customFormat="1" x14ac:dyDescent="0.3">
      <c r="A11" s="35"/>
      <c r="B11" s="36" t="s">
        <v>5</v>
      </c>
      <c r="C11" s="37">
        <f>2200+400</f>
        <v>2600</v>
      </c>
      <c r="D11" s="37">
        <f>C11</f>
        <v>2600</v>
      </c>
      <c r="E11" s="38">
        <f t="shared" si="1"/>
        <v>0</v>
      </c>
      <c r="F11" s="39">
        <f t="shared" si="0"/>
        <v>100</v>
      </c>
    </row>
    <row r="12" spans="1:6" s="206" customFormat="1" x14ac:dyDescent="0.3">
      <c r="A12" s="35"/>
      <c r="B12" s="36" t="s">
        <v>16</v>
      </c>
      <c r="C12" s="37">
        <v>1600</v>
      </c>
      <c r="D12" s="37">
        <f>C12</f>
        <v>1600</v>
      </c>
      <c r="E12" s="38">
        <f t="shared" si="1"/>
        <v>0</v>
      </c>
      <c r="F12" s="39">
        <f t="shared" si="0"/>
        <v>100</v>
      </c>
    </row>
    <row r="13" spans="1:6" s="206" customFormat="1" x14ac:dyDescent="0.3">
      <c r="A13" s="35">
        <v>2</v>
      </c>
      <c r="B13" s="36" t="s">
        <v>6</v>
      </c>
      <c r="C13" s="37"/>
      <c r="D13" s="37"/>
      <c r="E13" s="40">
        <f t="shared" si="1"/>
        <v>0</v>
      </c>
      <c r="F13" s="34"/>
    </row>
    <row r="14" spans="1:6" s="206" customFormat="1" x14ac:dyDescent="0.3">
      <c r="A14" s="35">
        <v>3</v>
      </c>
      <c r="B14" s="36" t="s">
        <v>7</v>
      </c>
      <c r="C14" s="37"/>
      <c r="D14" s="37"/>
      <c r="E14" s="40">
        <f t="shared" si="1"/>
        <v>0</v>
      </c>
      <c r="F14" s="34"/>
    </row>
    <row r="15" spans="1:6" s="206" customFormat="1" x14ac:dyDescent="0.3">
      <c r="A15" s="35">
        <v>4</v>
      </c>
      <c r="B15" s="36" t="s">
        <v>8</v>
      </c>
      <c r="C15" s="37"/>
      <c r="D15" s="37"/>
      <c r="E15" s="40">
        <f t="shared" si="1"/>
        <v>0</v>
      </c>
      <c r="F15" s="34"/>
    </row>
    <row r="16" spans="1:6" x14ac:dyDescent="0.3">
      <c r="A16" s="49" t="s">
        <v>1</v>
      </c>
      <c r="B16" s="41" t="s">
        <v>14</v>
      </c>
      <c r="C16" s="50">
        <f>C17+C20+C23+C25+C24</f>
        <v>681948</v>
      </c>
      <c r="D16" s="50">
        <f>D17+D20+D23+D25+D24</f>
        <v>950994.59250399994</v>
      </c>
      <c r="E16" s="40">
        <f>D16-C16</f>
        <v>269046.59250399994</v>
      </c>
      <c r="F16" s="34">
        <f t="shared" si="0"/>
        <v>139.45265511505275</v>
      </c>
    </row>
    <row r="17" spans="1:6" s="25" customFormat="1" x14ac:dyDescent="0.3">
      <c r="A17" s="35">
        <v>1</v>
      </c>
      <c r="B17" s="36" t="s">
        <v>234</v>
      </c>
      <c r="C17" s="37">
        <f>C18+C19</f>
        <v>111200</v>
      </c>
      <c r="D17" s="37">
        <f>D18+D19</f>
        <v>111550</v>
      </c>
      <c r="E17" s="38">
        <f t="shared" si="1"/>
        <v>350</v>
      </c>
      <c r="F17" s="39">
        <f t="shared" si="0"/>
        <v>100.31474820143885</v>
      </c>
    </row>
    <row r="18" spans="1:6" s="25" customFormat="1" x14ac:dyDescent="0.3">
      <c r="A18" s="51"/>
      <c r="B18" s="44" t="s">
        <v>235</v>
      </c>
      <c r="C18" s="59">
        <f>111200-C19</f>
        <v>108050</v>
      </c>
      <c r="D18" s="59">
        <v>111550</v>
      </c>
      <c r="E18" s="60">
        <f t="shared" si="1"/>
        <v>3500</v>
      </c>
      <c r="F18" s="61">
        <f t="shared" si="0"/>
        <v>103.239241092087</v>
      </c>
    </row>
    <row r="19" spans="1:6" s="25" customFormat="1" ht="37.5" x14ac:dyDescent="0.3">
      <c r="A19" s="51"/>
      <c r="B19" s="44" t="s">
        <v>236</v>
      </c>
      <c r="C19" s="59">
        <v>3150</v>
      </c>
      <c r="D19" s="59">
        <v>0</v>
      </c>
      <c r="E19" s="60">
        <f t="shared" si="1"/>
        <v>-3150</v>
      </c>
      <c r="F19" s="61"/>
    </row>
    <row r="20" spans="1:6" s="25" customFormat="1" x14ac:dyDescent="0.3">
      <c r="A20" s="35">
        <v>2</v>
      </c>
      <c r="B20" s="36" t="s">
        <v>237</v>
      </c>
      <c r="C20" s="37">
        <f>C21+C22</f>
        <v>570748</v>
      </c>
      <c r="D20" s="37">
        <f>D21+D22</f>
        <v>612963.598</v>
      </c>
      <c r="E20" s="38">
        <f>D20-C20+0.5</f>
        <v>42216.097999999998</v>
      </c>
      <c r="F20" s="39">
        <f t="shared" si="0"/>
        <v>107.39653892786309</v>
      </c>
    </row>
    <row r="21" spans="1:6" s="25" customFormat="1" x14ac:dyDescent="0.3">
      <c r="A21" s="51"/>
      <c r="B21" s="36" t="s">
        <v>238</v>
      </c>
      <c r="C21" s="52">
        <v>532548</v>
      </c>
      <c r="D21" s="37">
        <v>532198</v>
      </c>
      <c r="E21" s="38">
        <f>D21-C21</f>
        <v>-350</v>
      </c>
      <c r="F21" s="39">
        <f t="shared" si="0"/>
        <v>99.934278224685841</v>
      </c>
    </row>
    <row r="22" spans="1:6" s="25" customFormat="1" x14ac:dyDescent="0.3">
      <c r="A22" s="51"/>
      <c r="B22" s="36" t="s">
        <v>239</v>
      </c>
      <c r="C22" s="52">
        <v>38200</v>
      </c>
      <c r="D22" s="37">
        <f>C22+42565.5979999999</f>
        <v>80765.597999999998</v>
      </c>
      <c r="E22" s="38">
        <f>D22-C22+0.5</f>
        <v>42566.097999999998</v>
      </c>
      <c r="F22" s="39">
        <f t="shared" si="0"/>
        <v>211.42826701570678</v>
      </c>
    </row>
    <row r="23" spans="1:6" x14ac:dyDescent="0.3">
      <c r="A23" s="43" t="s">
        <v>123</v>
      </c>
      <c r="B23" s="36" t="s">
        <v>9</v>
      </c>
      <c r="C23" s="37">
        <v>0</v>
      </c>
      <c r="D23" s="42">
        <v>4709.9313970000003</v>
      </c>
      <c r="E23" s="38">
        <f t="shared" si="1"/>
        <v>4709.9313970000003</v>
      </c>
      <c r="F23" s="39"/>
    </row>
    <row r="24" spans="1:6" x14ac:dyDescent="0.3">
      <c r="A24" s="43" t="s">
        <v>11</v>
      </c>
      <c r="B24" s="36" t="s">
        <v>256</v>
      </c>
      <c r="C24" s="37">
        <v>0</v>
      </c>
      <c r="D24" s="42">
        <v>221771.06310699999</v>
      </c>
      <c r="E24" s="38">
        <f t="shared" si="1"/>
        <v>221771.06310699999</v>
      </c>
      <c r="F24" s="39"/>
    </row>
    <row r="25" spans="1:6" x14ac:dyDescent="0.3">
      <c r="A25" s="43" t="s">
        <v>18</v>
      </c>
      <c r="B25" s="36" t="s">
        <v>13</v>
      </c>
      <c r="C25" s="37">
        <v>0</v>
      </c>
      <c r="D25" s="37">
        <v>0</v>
      </c>
      <c r="E25" s="38">
        <f t="shared" si="1"/>
        <v>0</v>
      </c>
      <c r="F25" s="39"/>
    </row>
    <row r="26" spans="1:6" s="24" customFormat="1" x14ac:dyDescent="0.3">
      <c r="A26" s="49" t="s">
        <v>2</v>
      </c>
      <c r="B26" s="41" t="s">
        <v>240</v>
      </c>
      <c r="C26" s="33">
        <f>C27+C28+C30+C31+C32+C33</f>
        <v>681948</v>
      </c>
      <c r="D26" s="33">
        <f>SUM(D27:D33)</f>
        <v>950994.59250399994</v>
      </c>
      <c r="E26" s="40">
        <f t="shared" si="1"/>
        <v>269046.59250399994</v>
      </c>
      <c r="F26" s="34">
        <f t="shared" si="0"/>
        <v>139.45265511505275</v>
      </c>
    </row>
    <row r="27" spans="1:6" x14ac:dyDescent="0.3">
      <c r="A27" s="35">
        <v>1</v>
      </c>
      <c r="B27" s="53" t="s">
        <v>94</v>
      </c>
      <c r="C27" s="54">
        <v>75476</v>
      </c>
      <c r="D27" s="37">
        <v>129409.344</v>
      </c>
      <c r="E27" s="38">
        <f t="shared" si="1"/>
        <v>53933.343999999997</v>
      </c>
      <c r="F27" s="39">
        <f t="shared" si="0"/>
        <v>171.45760771636017</v>
      </c>
    </row>
    <row r="28" spans="1:6" s="25" customFormat="1" x14ac:dyDescent="0.3">
      <c r="A28" s="35">
        <v>2</v>
      </c>
      <c r="B28" s="36" t="s">
        <v>95</v>
      </c>
      <c r="C28" s="52">
        <f>391020.5+78478</f>
        <v>469498.5</v>
      </c>
      <c r="D28" s="42">
        <f>D16-D27-D30-D31-D33-D32</f>
        <v>749898.61750399985</v>
      </c>
      <c r="E28" s="38">
        <f t="shared" si="1"/>
        <v>280400.11750399985</v>
      </c>
      <c r="F28" s="39">
        <f t="shared" si="0"/>
        <v>159.72332552798355</v>
      </c>
    </row>
    <row r="29" spans="1:6" s="25" customFormat="1" x14ac:dyDescent="0.3">
      <c r="A29" s="35"/>
      <c r="B29" s="44" t="s">
        <v>10</v>
      </c>
      <c r="C29" s="55"/>
      <c r="D29" s="55"/>
      <c r="E29" s="38">
        <f t="shared" si="1"/>
        <v>0</v>
      </c>
      <c r="F29" s="39"/>
    </row>
    <row r="30" spans="1:6" x14ac:dyDescent="0.3">
      <c r="A30" s="35">
        <v>3</v>
      </c>
      <c r="B30" s="36" t="s">
        <v>241</v>
      </c>
      <c r="C30" s="52">
        <f>11260+1615</f>
        <v>12875</v>
      </c>
      <c r="D30" s="56">
        <v>10416.166999999999</v>
      </c>
      <c r="E30" s="38">
        <f>D30-C30</f>
        <v>-2458.8330000000005</v>
      </c>
      <c r="F30" s="39">
        <f t="shared" si="0"/>
        <v>80.902267961165037</v>
      </c>
    </row>
    <row r="31" spans="1:6" x14ac:dyDescent="0.3">
      <c r="A31" s="45" t="s">
        <v>11</v>
      </c>
      <c r="B31" s="46" t="s">
        <v>17</v>
      </c>
      <c r="C31" s="47">
        <f>4510+2255</f>
        <v>6765</v>
      </c>
      <c r="D31" s="47">
        <f>C31</f>
        <v>6765</v>
      </c>
      <c r="E31" s="38">
        <f t="shared" si="1"/>
        <v>0</v>
      </c>
      <c r="F31" s="39">
        <f t="shared" si="0"/>
        <v>100</v>
      </c>
    </row>
    <row r="32" spans="1:6" x14ac:dyDescent="0.3">
      <c r="A32" s="45" t="s">
        <v>18</v>
      </c>
      <c r="B32" s="46" t="s">
        <v>266</v>
      </c>
      <c r="C32" s="47">
        <v>113533.5</v>
      </c>
      <c r="D32" s="47">
        <f>28706.51+12503.845+9495.109</f>
        <v>50705.463999999993</v>
      </c>
      <c r="E32" s="38">
        <f t="shared" si="1"/>
        <v>-62828.036000000007</v>
      </c>
      <c r="F32" s="39">
        <f t="shared" si="0"/>
        <v>44.661235670528953</v>
      </c>
    </row>
    <row r="33" spans="1:6" x14ac:dyDescent="0.3">
      <c r="A33" s="45" t="s">
        <v>19</v>
      </c>
      <c r="B33" s="46" t="s">
        <v>15</v>
      </c>
      <c r="C33" s="47">
        <v>3800</v>
      </c>
      <c r="D33" s="47">
        <f>C33</f>
        <v>3800</v>
      </c>
      <c r="E33" s="38">
        <f t="shared" si="1"/>
        <v>0</v>
      </c>
      <c r="F33" s="39">
        <f t="shared" si="0"/>
        <v>100</v>
      </c>
    </row>
    <row r="34" spans="1:6" ht="18" customHeight="1" x14ac:dyDescent="0.3">
      <c r="D34" s="29"/>
      <c r="E34" s="30"/>
    </row>
    <row r="35" spans="1:6" ht="18" customHeight="1" x14ac:dyDescent="0.3">
      <c r="D35" s="57"/>
      <c r="E35" s="30"/>
    </row>
    <row r="36" spans="1:6" ht="18" customHeight="1" x14ac:dyDescent="0.3">
      <c r="D36" s="57"/>
      <c r="E36" s="30"/>
    </row>
    <row r="37" spans="1:6" ht="18" customHeight="1" x14ac:dyDescent="0.3">
      <c r="D37" s="58"/>
      <c r="E37" s="30"/>
    </row>
    <row r="38" spans="1:6" ht="18" customHeight="1" x14ac:dyDescent="0.3">
      <c r="D38" s="58"/>
      <c r="E38" s="30"/>
    </row>
    <row r="39" spans="1:6" ht="18" customHeight="1" x14ac:dyDescent="0.3">
      <c r="E39" s="30"/>
    </row>
    <row r="40" spans="1:6" ht="18" customHeight="1" x14ac:dyDescent="0.3">
      <c r="E40" s="30"/>
    </row>
    <row r="41" spans="1:6" ht="18" customHeight="1" x14ac:dyDescent="0.3">
      <c r="E41" s="30"/>
    </row>
    <row r="42" spans="1:6" ht="18" customHeight="1" x14ac:dyDescent="0.3">
      <c r="E42" s="30"/>
    </row>
    <row r="43" spans="1:6" ht="18" customHeight="1" x14ac:dyDescent="0.3">
      <c r="E43" s="30"/>
    </row>
    <row r="44" spans="1:6" ht="18" customHeight="1" x14ac:dyDescent="0.3">
      <c r="E44" s="30"/>
    </row>
    <row r="45" spans="1:6" ht="18" customHeight="1" x14ac:dyDescent="0.3">
      <c r="E45" s="30"/>
    </row>
    <row r="46" spans="1:6" ht="18" customHeight="1" x14ac:dyDescent="0.3">
      <c r="E46" s="30"/>
    </row>
    <row r="47" spans="1:6" ht="18" customHeight="1" x14ac:dyDescent="0.3">
      <c r="C47" s="23"/>
      <c r="D47" s="23"/>
      <c r="E47" s="30"/>
      <c r="F47" s="23"/>
    </row>
    <row r="48" spans="1:6" ht="18" customHeight="1" x14ac:dyDescent="0.3">
      <c r="C48" s="23"/>
      <c r="D48" s="23"/>
      <c r="E48" s="30"/>
      <c r="F48" s="23"/>
    </row>
    <row r="49" spans="5:5" s="23" customFormat="1" ht="18" customHeight="1" x14ac:dyDescent="0.3">
      <c r="E49" s="30"/>
    </row>
    <row r="50" spans="5:5" s="23" customFormat="1" ht="18" customHeight="1" x14ac:dyDescent="0.3">
      <c r="E50" s="30"/>
    </row>
    <row r="51" spans="5:5" s="23" customFormat="1" ht="18" customHeight="1" x14ac:dyDescent="0.3">
      <c r="E51" s="30"/>
    </row>
    <row r="52" spans="5:5" s="23" customFormat="1" ht="18" customHeight="1" x14ac:dyDescent="0.3">
      <c r="E52" s="30"/>
    </row>
    <row r="53" spans="5:5" s="23" customFormat="1" ht="18" customHeight="1" x14ac:dyDescent="0.3">
      <c r="E53" s="30"/>
    </row>
    <row r="54" spans="5:5" s="23" customFormat="1" ht="18" customHeight="1" x14ac:dyDescent="0.3">
      <c r="E54" s="30"/>
    </row>
    <row r="55" spans="5:5" s="23" customFormat="1" ht="18" customHeight="1" x14ac:dyDescent="0.3">
      <c r="E55" s="30"/>
    </row>
    <row r="56" spans="5:5" s="23" customFormat="1" ht="18" customHeight="1" x14ac:dyDescent="0.3">
      <c r="E56" s="30"/>
    </row>
    <row r="57" spans="5:5" s="23" customFormat="1" ht="18" customHeight="1" x14ac:dyDescent="0.3">
      <c r="E57" s="30"/>
    </row>
    <row r="58" spans="5:5" s="23" customFormat="1" ht="18" customHeight="1" x14ac:dyDescent="0.3">
      <c r="E58" s="30"/>
    </row>
    <row r="59" spans="5:5" s="23" customFormat="1" ht="18" customHeight="1" x14ac:dyDescent="0.3">
      <c r="E59" s="30"/>
    </row>
    <row r="60" spans="5:5" s="23" customFormat="1" ht="18" customHeight="1" x14ac:dyDescent="0.3">
      <c r="E60" s="30"/>
    </row>
    <row r="61" spans="5:5" s="23" customFormat="1" ht="18" customHeight="1" x14ac:dyDescent="0.3">
      <c r="E61" s="30"/>
    </row>
    <row r="62" spans="5:5" s="23" customFormat="1" ht="18" customHeight="1" x14ac:dyDescent="0.3">
      <c r="E62" s="30"/>
    </row>
    <row r="63" spans="5:5" s="23" customFormat="1" ht="18" customHeight="1" x14ac:dyDescent="0.3">
      <c r="E63" s="30"/>
    </row>
    <row r="64" spans="5:5" s="23" customFormat="1" ht="18" customHeight="1" x14ac:dyDescent="0.3">
      <c r="E64" s="30"/>
    </row>
    <row r="65" spans="5:5" s="23" customFormat="1" ht="18" customHeight="1" x14ac:dyDescent="0.3">
      <c r="E65" s="30"/>
    </row>
    <row r="66" spans="5:5" s="23" customFormat="1" ht="18" customHeight="1" x14ac:dyDescent="0.3">
      <c r="E66" s="30"/>
    </row>
    <row r="67" spans="5:5" s="23" customFormat="1" ht="18" customHeight="1" x14ac:dyDescent="0.3">
      <c r="E67" s="30"/>
    </row>
    <row r="68" spans="5:5" s="23" customFormat="1" ht="18" customHeight="1" x14ac:dyDescent="0.3">
      <c r="E68" s="30"/>
    </row>
    <row r="69" spans="5:5" s="23" customFormat="1" ht="18" customHeight="1" x14ac:dyDescent="0.3">
      <c r="E69" s="30"/>
    </row>
    <row r="70" spans="5:5" s="23" customFormat="1" ht="18" customHeight="1" x14ac:dyDescent="0.3">
      <c r="E70" s="30"/>
    </row>
    <row r="71" spans="5:5" s="23" customFormat="1" ht="18" customHeight="1" x14ac:dyDescent="0.3">
      <c r="E71" s="30"/>
    </row>
    <row r="72" spans="5:5" s="23" customFormat="1" ht="18" customHeight="1" x14ac:dyDescent="0.3">
      <c r="E72" s="30"/>
    </row>
    <row r="73" spans="5:5" s="23" customFormat="1" ht="18" customHeight="1" x14ac:dyDescent="0.3">
      <c r="E73" s="30"/>
    </row>
    <row r="74" spans="5:5" s="23" customFormat="1" ht="18" customHeight="1" x14ac:dyDescent="0.3">
      <c r="E74" s="30"/>
    </row>
    <row r="75" spans="5:5" s="23" customFormat="1" ht="18" customHeight="1" x14ac:dyDescent="0.3">
      <c r="E75" s="30"/>
    </row>
    <row r="76" spans="5:5" s="23" customFormat="1" ht="18" customHeight="1" x14ac:dyDescent="0.3">
      <c r="E76" s="30"/>
    </row>
    <row r="77" spans="5:5" s="23" customFormat="1" ht="18" customHeight="1" x14ac:dyDescent="0.3">
      <c r="E77" s="32"/>
    </row>
    <row r="78" spans="5:5" s="23" customFormat="1" ht="18" customHeight="1" x14ac:dyDescent="0.3">
      <c r="E78" s="32"/>
    </row>
    <row r="79" spans="5:5" s="23" customFormat="1" ht="18" customHeight="1" x14ac:dyDescent="0.3"/>
    <row r="80" spans="5:5" s="23" customFormat="1" ht="18" customHeight="1" x14ac:dyDescent="0.3"/>
    <row r="81" s="23" customFormat="1" ht="18" customHeight="1" x14ac:dyDescent="0.3"/>
    <row r="82" s="23" customFormat="1" ht="18" customHeight="1" x14ac:dyDescent="0.3"/>
    <row r="83" s="23" customFormat="1" ht="18" customHeight="1" x14ac:dyDescent="0.3"/>
    <row r="84" s="23" customFormat="1" ht="18" customHeight="1" x14ac:dyDescent="0.3"/>
    <row r="85" s="23" customFormat="1" ht="18" customHeight="1" x14ac:dyDescent="0.3"/>
    <row r="86" s="23" customFormat="1" ht="18" customHeight="1" x14ac:dyDescent="0.3"/>
    <row r="87" s="23" customFormat="1" ht="18" customHeight="1" x14ac:dyDescent="0.3"/>
    <row r="88" s="23" customFormat="1" ht="18" customHeight="1" x14ac:dyDescent="0.3"/>
    <row r="89" s="23" customFormat="1" ht="18" customHeight="1" x14ac:dyDescent="0.3"/>
    <row r="90" s="23" customFormat="1" ht="18" customHeight="1" x14ac:dyDescent="0.3"/>
    <row r="91" s="23" customFormat="1" ht="18" customHeight="1" x14ac:dyDescent="0.3"/>
    <row r="92" s="23" customFormat="1" ht="18" customHeight="1" x14ac:dyDescent="0.3"/>
  </sheetData>
  <mergeCells count="10">
    <mergeCell ref="E4:F4"/>
    <mergeCell ref="A2:F2"/>
    <mergeCell ref="A1:B1"/>
    <mergeCell ref="C5:C6"/>
    <mergeCell ref="B5:B6"/>
    <mergeCell ref="A5:A6"/>
    <mergeCell ref="E5:F5"/>
    <mergeCell ref="D5:D6"/>
    <mergeCell ref="E1:F1"/>
    <mergeCell ref="A3:F3"/>
  </mergeCells>
  <phoneticPr fontId="3" type="noConversion"/>
  <printOptions horizontalCentered="1"/>
  <pageMargins left="0.2" right="0.19" top="0.68" bottom="0.42" header="0.38" footer="0.25"/>
  <pageSetup paperSize="9" scale="75" orientation="portrait" horizontalDpi="4294967292" r:id="rId1"/>
  <headerFooter alignWithMargins="0">
    <oddFooter>&amp;F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6"/>
  <sheetViews>
    <sheetView zoomScale="110" zoomScaleNormal="110" workbookViewId="0">
      <selection activeCell="A15" sqref="A15"/>
    </sheetView>
  </sheetViews>
  <sheetFormatPr defaultColWidth="9.140625" defaultRowHeight="18.75" x14ac:dyDescent="0.3"/>
  <cols>
    <col min="1" max="1" width="8.140625" style="23" customWidth="1"/>
    <col min="2" max="2" width="58.7109375" style="23" customWidth="1"/>
    <col min="3" max="3" width="15.5703125" style="31" customWidth="1"/>
    <col min="4" max="4" width="16.7109375" style="23" customWidth="1"/>
    <col min="5" max="5" width="13.85546875" style="31" customWidth="1"/>
    <col min="6" max="6" width="14.140625" style="21" customWidth="1"/>
    <col min="7" max="16384" width="9.140625" style="23"/>
  </cols>
  <sheetData>
    <row r="1" spans="1:6" x14ac:dyDescent="0.3">
      <c r="D1" s="62"/>
      <c r="E1" s="223" t="s">
        <v>219</v>
      </c>
      <c r="F1" s="223"/>
    </row>
    <row r="2" spans="1:6" ht="18.75" customHeight="1" x14ac:dyDescent="0.3">
      <c r="A2" s="217" t="s">
        <v>267</v>
      </c>
      <c r="B2" s="217"/>
      <c r="C2" s="217"/>
      <c r="D2" s="217"/>
      <c r="E2" s="217"/>
      <c r="F2" s="217"/>
    </row>
    <row r="3" spans="1:6" x14ac:dyDescent="0.3">
      <c r="A3" s="224" t="str">
        <f>'bieu 12 (PL05)'!A3:F3</f>
        <v>(Kèm theo Tờ trình số:        /TTr-UBND ngày      /5/2023 của UBND huyện Phụng Hiệp)</v>
      </c>
      <c r="B3" s="224"/>
      <c r="C3" s="224"/>
      <c r="D3" s="224"/>
      <c r="E3" s="224"/>
      <c r="F3" s="224"/>
    </row>
    <row r="4" spans="1:6" ht="18.75" customHeight="1" x14ac:dyDescent="0.3">
      <c r="C4" s="227"/>
      <c r="D4" s="227"/>
      <c r="E4" s="226" t="s">
        <v>28</v>
      </c>
      <c r="F4" s="226"/>
    </row>
    <row r="5" spans="1:6" s="24" customFormat="1" ht="19.5" customHeight="1" x14ac:dyDescent="0.3">
      <c r="A5" s="221" t="s">
        <v>3</v>
      </c>
      <c r="B5" s="221" t="s">
        <v>22</v>
      </c>
      <c r="C5" s="219" t="s">
        <v>263</v>
      </c>
      <c r="D5" s="219" t="s">
        <v>264</v>
      </c>
      <c r="E5" s="225" t="s">
        <v>20</v>
      </c>
      <c r="F5" s="225"/>
    </row>
    <row r="6" spans="1:6" s="48" customFormat="1" ht="56.25" x14ac:dyDescent="0.3">
      <c r="A6" s="221"/>
      <c r="B6" s="221"/>
      <c r="C6" s="220"/>
      <c r="D6" s="220"/>
      <c r="E6" s="146" t="s">
        <v>21</v>
      </c>
      <c r="F6" s="22" t="s">
        <v>27</v>
      </c>
    </row>
    <row r="7" spans="1:6" s="154" customFormat="1" ht="19.5" x14ac:dyDescent="0.35">
      <c r="A7" s="137" t="s">
        <v>0</v>
      </c>
      <c r="B7" s="137" t="s">
        <v>1</v>
      </c>
      <c r="C7" s="152" t="s">
        <v>23</v>
      </c>
      <c r="D7" s="152" t="s">
        <v>24</v>
      </c>
      <c r="E7" s="152" t="s">
        <v>25</v>
      </c>
      <c r="F7" s="153" t="s">
        <v>26</v>
      </c>
    </row>
    <row r="8" spans="1:6" ht="16.5" customHeight="1" x14ac:dyDescent="0.3">
      <c r="A8" s="70" t="s">
        <v>0</v>
      </c>
      <c r="B8" s="71" t="s">
        <v>227</v>
      </c>
      <c r="C8" s="72"/>
      <c r="D8" s="73"/>
      <c r="E8" s="37"/>
      <c r="F8" s="74"/>
    </row>
    <row r="9" spans="1:6" s="24" customFormat="1" ht="24.75" customHeight="1" x14ac:dyDescent="0.3">
      <c r="A9" s="49" t="s">
        <v>34</v>
      </c>
      <c r="B9" s="41" t="s">
        <v>228</v>
      </c>
      <c r="C9" s="33">
        <f>C10+C13+C16+C17+C19+C18</f>
        <v>599600.6</v>
      </c>
      <c r="D9" s="33">
        <f>D10+D13+D16+D17+D19+D18</f>
        <v>834208.58595899993</v>
      </c>
      <c r="E9" s="33">
        <f>E10+E13+E16+E17+E19+E18+0.3</f>
        <v>234608.58595899999</v>
      </c>
      <c r="F9" s="75">
        <f>D9/C9*100</f>
        <v>139.12737678364564</v>
      </c>
    </row>
    <row r="10" spans="1:6" s="25" customFormat="1" ht="20.100000000000001" customHeight="1" x14ac:dyDescent="0.3">
      <c r="A10" s="35">
        <v>1</v>
      </c>
      <c r="B10" s="36" t="s">
        <v>234</v>
      </c>
      <c r="C10" s="37">
        <f>C11+C12</f>
        <v>89560.3</v>
      </c>
      <c r="D10" s="37">
        <f>D11+D12</f>
        <v>89910</v>
      </c>
      <c r="E10" s="37">
        <f>E11+E12</f>
        <v>349.69999999999709</v>
      </c>
      <c r="F10" s="74">
        <f t="shared" ref="F10:F35" si="0">D10/C10*100</f>
        <v>100.39046318513896</v>
      </c>
    </row>
    <row r="11" spans="1:6" s="25" customFormat="1" ht="20.100000000000001" customHeight="1" x14ac:dyDescent="0.3">
      <c r="A11" s="51"/>
      <c r="B11" s="44" t="s">
        <v>235</v>
      </c>
      <c r="C11" s="59">
        <f>89560+0.3</f>
        <v>89560.3</v>
      </c>
      <c r="D11" s="55">
        <v>89910</v>
      </c>
      <c r="E11" s="55">
        <f>D11-C11</f>
        <v>349.69999999999709</v>
      </c>
      <c r="F11" s="76">
        <f t="shared" si="0"/>
        <v>100.39046318513896</v>
      </c>
    </row>
    <row r="12" spans="1:6" s="25" customFormat="1" ht="36" customHeight="1" x14ac:dyDescent="0.3">
      <c r="A12" s="51"/>
      <c r="B12" s="44" t="s">
        <v>236</v>
      </c>
      <c r="C12" s="55"/>
      <c r="D12" s="55">
        <f>C12</f>
        <v>0</v>
      </c>
      <c r="E12" s="55">
        <f t="shared" ref="E12:E35" si="1">D12-C12</f>
        <v>0</v>
      </c>
      <c r="F12" s="76"/>
    </row>
    <row r="13" spans="1:6" s="25" customFormat="1" ht="20.100000000000001" customHeight="1" x14ac:dyDescent="0.3">
      <c r="A13" s="35">
        <v>2</v>
      </c>
      <c r="B13" s="36" t="s">
        <v>237</v>
      </c>
      <c r="C13" s="77">
        <f>C14+C15</f>
        <v>510040.3</v>
      </c>
      <c r="D13" s="77">
        <f>D14+D15</f>
        <v>538637.56400000001</v>
      </c>
      <c r="E13" s="77">
        <f>E14+E15</f>
        <v>28597.564000000009</v>
      </c>
      <c r="F13" s="74">
        <f>D13/C13*100</f>
        <v>105.60686361450263</v>
      </c>
    </row>
    <row r="14" spans="1:6" s="25" customFormat="1" ht="20.100000000000001" customHeight="1" x14ac:dyDescent="0.3">
      <c r="A14" s="35"/>
      <c r="B14" s="36" t="s">
        <v>238</v>
      </c>
      <c r="C14" s="52">
        <f>'bieu 12 (PL05)'!C21-C23+0.3</f>
        <v>471840.3</v>
      </c>
      <c r="D14" s="52">
        <f>'bieu 12 (PL05)'!D21-D23</f>
        <v>473234</v>
      </c>
      <c r="E14" s="37">
        <f>D14-C14</f>
        <v>1393.7000000000116</v>
      </c>
      <c r="F14" s="74">
        <f t="shared" si="0"/>
        <v>100.29537536323201</v>
      </c>
    </row>
    <row r="15" spans="1:6" s="25" customFormat="1" ht="20.100000000000001" customHeight="1" x14ac:dyDescent="0.3">
      <c r="A15" s="35"/>
      <c r="B15" s="36" t="s">
        <v>239</v>
      </c>
      <c r="C15" s="52">
        <f>'bieu 12 (PL05)'!C22</f>
        <v>38200</v>
      </c>
      <c r="D15" s="78">
        <f>'bieu 12 (PL05)'!D22-D24+0.3</f>
        <v>65403.563999999998</v>
      </c>
      <c r="E15" s="37">
        <f>D15-C15+0.3</f>
        <v>27203.863999999998</v>
      </c>
      <c r="F15" s="74">
        <f t="shared" si="0"/>
        <v>171.21351832460732</v>
      </c>
    </row>
    <row r="16" spans="1:6" s="25" customFormat="1" ht="20.25" hidden="1" customHeight="1" x14ac:dyDescent="0.3">
      <c r="A16" s="35">
        <v>4</v>
      </c>
      <c r="B16" s="36" t="s">
        <v>120</v>
      </c>
      <c r="C16" s="52"/>
      <c r="D16" s="78"/>
      <c r="E16" s="37">
        <f t="shared" si="1"/>
        <v>0</v>
      </c>
      <c r="F16" s="75"/>
    </row>
    <row r="17" spans="1:6" s="25" customFormat="1" ht="20.100000000000001" customHeight="1" x14ac:dyDescent="0.3">
      <c r="A17" s="43" t="s">
        <v>123</v>
      </c>
      <c r="B17" s="36" t="s">
        <v>9</v>
      </c>
      <c r="C17" s="52"/>
      <c r="D17" s="78">
        <v>4242.6407570000001</v>
      </c>
      <c r="E17" s="37">
        <f t="shared" si="1"/>
        <v>4242.6407570000001</v>
      </c>
      <c r="F17" s="75"/>
    </row>
    <row r="18" spans="1:6" s="25" customFormat="1" ht="20.100000000000001" customHeight="1" x14ac:dyDescent="0.3">
      <c r="A18" s="43" t="s">
        <v>11</v>
      </c>
      <c r="B18" s="36" t="s">
        <v>256</v>
      </c>
      <c r="C18" s="52"/>
      <c r="D18" s="78">
        <v>201418.38120199999</v>
      </c>
      <c r="E18" s="37">
        <f t="shared" si="1"/>
        <v>201418.38120199999</v>
      </c>
      <c r="F18" s="75"/>
    </row>
    <row r="19" spans="1:6" s="25" customFormat="1" ht="20.100000000000001" customHeight="1" x14ac:dyDescent="0.3">
      <c r="A19" s="43" t="s">
        <v>18</v>
      </c>
      <c r="B19" s="36" t="s">
        <v>13</v>
      </c>
      <c r="C19" s="52">
        <v>0</v>
      </c>
      <c r="D19" s="52"/>
      <c r="E19" s="37">
        <f t="shared" si="1"/>
        <v>0</v>
      </c>
      <c r="F19" s="75"/>
    </row>
    <row r="20" spans="1:6" s="24" customFormat="1" ht="20.100000000000001" customHeight="1" x14ac:dyDescent="0.3">
      <c r="A20" s="49" t="s">
        <v>79</v>
      </c>
      <c r="B20" s="41" t="s">
        <v>242</v>
      </c>
      <c r="C20" s="33">
        <f>C21+C22</f>
        <v>599600.6</v>
      </c>
      <c r="D20" s="33">
        <f>D21+D22</f>
        <v>834208.58595899993</v>
      </c>
      <c r="E20" s="33">
        <f>E21+E22+1</f>
        <v>234608.98595899993</v>
      </c>
      <c r="F20" s="75">
        <f t="shared" si="0"/>
        <v>139.12737678364564</v>
      </c>
    </row>
    <row r="21" spans="1:6" x14ac:dyDescent="0.3">
      <c r="A21" s="35">
        <v>1</v>
      </c>
      <c r="B21" s="53" t="s">
        <v>243</v>
      </c>
      <c r="C21" s="79">
        <f>C9-C22</f>
        <v>538892.6</v>
      </c>
      <c r="D21" s="78">
        <f>D9-D22</f>
        <v>759882.2519589999</v>
      </c>
      <c r="E21" s="37">
        <f>D21-C21</f>
        <v>220989.65195899992</v>
      </c>
      <c r="F21" s="74">
        <f t="shared" si="0"/>
        <v>141.0081066169771</v>
      </c>
    </row>
    <row r="22" spans="1:6" ht="21" customHeight="1" x14ac:dyDescent="0.3">
      <c r="A22" s="35">
        <v>2</v>
      </c>
      <c r="B22" s="53" t="s">
        <v>244</v>
      </c>
      <c r="C22" s="47">
        <f>C23+C24</f>
        <v>60708</v>
      </c>
      <c r="D22" s="47">
        <f>D23+D24</f>
        <v>74326.334000000003</v>
      </c>
      <c r="E22" s="37">
        <f t="shared" si="1"/>
        <v>13618.334000000003</v>
      </c>
      <c r="F22" s="74">
        <f t="shared" si="0"/>
        <v>122.43251960202939</v>
      </c>
    </row>
    <row r="23" spans="1:6" s="25" customFormat="1" ht="20.100000000000001" customHeight="1" x14ac:dyDescent="0.3">
      <c r="A23" s="51"/>
      <c r="B23" s="36" t="s">
        <v>238</v>
      </c>
      <c r="C23" s="52">
        <v>60708</v>
      </c>
      <c r="D23" s="52">
        <f>'bieu xa (PL11)'!M8</f>
        <v>58964</v>
      </c>
      <c r="E23" s="37">
        <f t="shared" si="1"/>
        <v>-1744</v>
      </c>
      <c r="F23" s="74">
        <f t="shared" si="0"/>
        <v>97.127231995783092</v>
      </c>
    </row>
    <row r="24" spans="1:6" s="25" customFormat="1" ht="20.100000000000001" customHeight="1" x14ac:dyDescent="0.3">
      <c r="A24" s="51"/>
      <c r="B24" s="36" t="s">
        <v>239</v>
      </c>
      <c r="C24" s="52"/>
      <c r="D24" s="78">
        <f>'bieu xa (PL11)'!N8</f>
        <v>15362.333999999999</v>
      </c>
      <c r="E24" s="37">
        <f>D24-C24</f>
        <v>15362.333999999999</v>
      </c>
      <c r="F24" s="75"/>
    </row>
    <row r="25" spans="1:6" ht="19.5" customHeight="1" x14ac:dyDescent="0.3">
      <c r="A25" s="70" t="s">
        <v>1</v>
      </c>
      <c r="B25" s="80" t="s">
        <v>245</v>
      </c>
      <c r="C25" s="81"/>
      <c r="D25" s="78"/>
      <c r="E25" s="37">
        <f t="shared" si="1"/>
        <v>0</v>
      </c>
      <c r="F25" s="75"/>
    </row>
    <row r="26" spans="1:6" s="24" customFormat="1" ht="19.5" customHeight="1" x14ac:dyDescent="0.3">
      <c r="A26" s="49" t="s">
        <v>34</v>
      </c>
      <c r="B26" s="82" t="s">
        <v>246</v>
      </c>
      <c r="C26" s="83">
        <f>C27+C30+C33+C34</f>
        <v>82347.7</v>
      </c>
      <c r="D26" s="83">
        <f>D27+D30+D33+D34</f>
        <v>116786.10654499999</v>
      </c>
      <c r="E26" s="33">
        <f t="shared" si="1"/>
        <v>34438.406544999991</v>
      </c>
      <c r="F26" s="75">
        <f t="shared" si="0"/>
        <v>141.82072668089089</v>
      </c>
    </row>
    <row r="27" spans="1:6" s="65" customFormat="1" ht="20.100000000000001" customHeight="1" x14ac:dyDescent="0.35">
      <c r="A27" s="35">
        <v>1</v>
      </c>
      <c r="B27" s="36" t="s">
        <v>247</v>
      </c>
      <c r="C27" s="37">
        <f>C28+C29</f>
        <v>21639.699999999997</v>
      </c>
      <c r="D27" s="37">
        <f>D28+D29</f>
        <v>21639.699999999997</v>
      </c>
      <c r="E27" s="37">
        <f t="shared" si="1"/>
        <v>0</v>
      </c>
      <c r="F27" s="74">
        <f t="shared" si="0"/>
        <v>100</v>
      </c>
    </row>
    <row r="28" spans="1:6" s="65" customFormat="1" ht="20.100000000000001" customHeight="1" x14ac:dyDescent="0.35">
      <c r="A28" s="35"/>
      <c r="B28" s="44" t="s">
        <v>248</v>
      </c>
      <c r="C28" s="55">
        <f>111200-C11</f>
        <v>21639.699999999997</v>
      </c>
      <c r="D28" s="55">
        <f>C28</f>
        <v>21639.699999999997</v>
      </c>
      <c r="E28" s="37">
        <f t="shared" si="1"/>
        <v>0</v>
      </c>
      <c r="F28" s="74">
        <f t="shared" si="0"/>
        <v>100</v>
      </c>
    </row>
    <row r="29" spans="1:6" s="65" customFormat="1" ht="37.5" customHeight="1" x14ac:dyDescent="0.35">
      <c r="A29" s="35"/>
      <c r="B29" s="44" t="s">
        <v>249</v>
      </c>
      <c r="C29" s="55"/>
      <c r="D29" s="55"/>
      <c r="E29" s="37">
        <f t="shared" si="1"/>
        <v>0</v>
      </c>
      <c r="F29" s="74"/>
    </row>
    <row r="30" spans="1:6" s="65" customFormat="1" ht="20.100000000000001" customHeight="1" x14ac:dyDescent="0.35">
      <c r="A30" s="35">
        <v>2</v>
      </c>
      <c r="B30" s="36" t="s">
        <v>250</v>
      </c>
      <c r="C30" s="37">
        <f>C31</f>
        <v>60708</v>
      </c>
      <c r="D30" s="37">
        <f>D31+D32</f>
        <v>74326.334000000003</v>
      </c>
      <c r="E30" s="37">
        <f t="shared" si="1"/>
        <v>13618.334000000003</v>
      </c>
      <c r="F30" s="74">
        <f t="shared" si="0"/>
        <v>122.43251960202939</v>
      </c>
    </row>
    <row r="31" spans="1:6" s="65" customFormat="1" ht="20.100000000000001" customHeight="1" x14ac:dyDescent="0.35">
      <c r="A31" s="35"/>
      <c r="B31" s="36" t="s">
        <v>238</v>
      </c>
      <c r="C31" s="52">
        <f>C23</f>
        <v>60708</v>
      </c>
      <c r="D31" s="52">
        <f>D23</f>
        <v>58964</v>
      </c>
      <c r="E31" s="37">
        <f t="shared" si="1"/>
        <v>-1744</v>
      </c>
      <c r="F31" s="74">
        <f t="shared" si="0"/>
        <v>97.127231995783092</v>
      </c>
    </row>
    <row r="32" spans="1:6" s="65" customFormat="1" ht="20.100000000000001" customHeight="1" x14ac:dyDescent="0.35">
      <c r="A32" s="35"/>
      <c r="B32" s="36" t="s">
        <v>239</v>
      </c>
      <c r="C32" s="84"/>
      <c r="D32" s="78">
        <f>D24</f>
        <v>15362.333999999999</v>
      </c>
      <c r="E32" s="37">
        <f t="shared" si="1"/>
        <v>15362.333999999999</v>
      </c>
      <c r="F32" s="75"/>
    </row>
    <row r="33" spans="1:6" s="26" customFormat="1" ht="20.100000000000001" customHeight="1" x14ac:dyDescent="0.3">
      <c r="A33" s="35">
        <v>3</v>
      </c>
      <c r="B33" s="36" t="s">
        <v>121</v>
      </c>
      <c r="C33" s="52"/>
      <c r="D33" s="78">
        <f>'bieu xa (PL11)'!J8</f>
        <v>467.39064000000008</v>
      </c>
      <c r="E33" s="37">
        <f t="shared" si="1"/>
        <v>467.39064000000008</v>
      </c>
      <c r="F33" s="75"/>
    </row>
    <row r="34" spans="1:6" s="26" customFormat="1" ht="20.100000000000001" customHeight="1" x14ac:dyDescent="0.3">
      <c r="A34" s="35">
        <v>4</v>
      </c>
      <c r="B34" s="36" t="s">
        <v>256</v>
      </c>
      <c r="C34" s="52"/>
      <c r="D34" s="85">
        <f>'bieu xa (PL11)'!K8</f>
        <v>20352.681904999998</v>
      </c>
      <c r="E34" s="37">
        <f t="shared" si="1"/>
        <v>20352.681904999998</v>
      </c>
      <c r="F34" s="75"/>
    </row>
    <row r="35" spans="1:6" s="24" customFormat="1" ht="18.75" customHeight="1" x14ac:dyDescent="0.3">
      <c r="A35" s="49" t="s">
        <v>79</v>
      </c>
      <c r="B35" s="86" t="s">
        <v>251</v>
      </c>
      <c r="C35" s="83">
        <f>C26</f>
        <v>82347.7</v>
      </c>
      <c r="D35" s="83">
        <f>D26</f>
        <v>116786.10654499999</v>
      </c>
      <c r="E35" s="33">
        <f t="shared" si="1"/>
        <v>34438.406544999991</v>
      </c>
      <c r="F35" s="75">
        <f t="shared" si="0"/>
        <v>141.82072668089089</v>
      </c>
    </row>
    <row r="36" spans="1:6" ht="18" customHeight="1" x14ac:dyDescent="0.3">
      <c r="D36" s="66"/>
    </row>
    <row r="37" spans="1:6" ht="18" customHeight="1" x14ac:dyDescent="0.3">
      <c r="D37" s="67"/>
    </row>
    <row r="38" spans="1:6" ht="18" customHeight="1" x14ac:dyDescent="0.3">
      <c r="D38" s="68"/>
    </row>
    <row r="39" spans="1:6" ht="18" customHeight="1" x14ac:dyDescent="0.3">
      <c r="D39" s="68"/>
    </row>
    <row r="40" spans="1:6" ht="18" customHeight="1" x14ac:dyDescent="0.3">
      <c r="D40" s="69"/>
    </row>
    <row r="41" spans="1:6" ht="18" customHeight="1" x14ac:dyDescent="0.3">
      <c r="D41" s="69"/>
    </row>
    <row r="42" spans="1:6" ht="18" customHeight="1" x14ac:dyDescent="0.3">
      <c r="D42" s="66"/>
    </row>
    <row r="43" spans="1:6" ht="18" customHeight="1" x14ac:dyDescent="0.3">
      <c r="D43" s="66"/>
    </row>
    <row r="44" spans="1:6" ht="18" customHeight="1" x14ac:dyDescent="0.3">
      <c r="D44" s="66"/>
    </row>
    <row r="45" spans="1:6" ht="18" customHeight="1" x14ac:dyDescent="0.3">
      <c r="D45" s="66"/>
    </row>
    <row r="46" spans="1:6" ht="18" customHeight="1" x14ac:dyDescent="0.3">
      <c r="D46" s="66"/>
    </row>
    <row r="47" spans="1:6" ht="18" customHeight="1" x14ac:dyDescent="0.3">
      <c r="D47" s="66"/>
    </row>
    <row r="48" spans="1:6" ht="18" customHeight="1" x14ac:dyDescent="0.3">
      <c r="D48" s="66"/>
    </row>
    <row r="49" spans="4:4" ht="18" customHeight="1" x14ac:dyDescent="0.3">
      <c r="D49" s="66"/>
    </row>
    <row r="50" spans="4:4" ht="18" customHeight="1" x14ac:dyDescent="0.3">
      <c r="D50" s="66"/>
    </row>
    <row r="51" spans="4:4" ht="18" customHeight="1" x14ac:dyDescent="0.3">
      <c r="D51" s="66"/>
    </row>
    <row r="52" spans="4:4" ht="18" customHeight="1" x14ac:dyDescent="0.3">
      <c r="D52" s="66"/>
    </row>
    <row r="53" spans="4:4" ht="18" customHeight="1" x14ac:dyDescent="0.3">
      <c r="D53" s="66"/>
    </row>
    <row r="54" spans="4:4" ht="18" customHeight="1" x14ac:dyDescent="0.3">
      <c r="D54" s="66"/>
    </row>
    <row r="55" spans="4:4" ht="18" customHeight="1" x14ac:dyDescent="0.3">
      <c r="D55" s="66"/>
    </row>
    <row r="56" spans="4:4" ht="18" customHeight="1" x14ac:dyDescent="0.3">
      <c r="D56" s="66"/>
    </row>
    <row r="57" spans="4:4" ht="18" customHeight="1" x14ac:dyDescent="0.3">
      <c r="D57" s="66"/>
    </row>
    <row r="58" spans="4:4" ht="18" customHeight="1" x14ac:dyDescent="0.3">
      <c r="D58" s="66"/>
    </row>
    <row r="59" spans="4:4" ht="18" customHeight="1" x14ac:dyDescent="0.3">
      <c r="D59" s="66"/>
    </row>
    <row r="60" spans="4:4" ht="18" customHeight="1" x14ac:dyDescent="0.3">
      <c r="D60" s="66"/>
    </row>
    <row r="61" spans="4:4" ht="18" customHeight="1" x14ac:dyDescent="0.3">
      <c r="D61" s="66"/>
    </row>
    <row r="62" spans="4:4" ht="18" customHeight="1" x14ac:dyDescent="0.3">
      <c r="D62" s="66"/>
    </row>
    <row r="63" spans="4:4" ht="18" customHeight="1" x14ac:dyDescent="0.3">
      <c r="D63" s="66"/>
    </row>
    <row r="64" spans="4:4" ht="18" customHeight="1" x14ac:dyDescent="0.3">
      <c r="D64" s="66"/>
    </row>
    <row r="65" spans="4:4" ht="18" customHeight="1" x14ac:dyDescent="0.3">
      <c r="D65" s="66"/>
    </row>
    <row r="66" spans="4:4" ht="18" customHeight="1" x14ac:dyDescent="0.3">
      <c r="D66" s="66"/>
    </row>
    <row r="67" spans="4:4" ht="18" customHeight="1" x14ac:dyDescent="0.3">
      <c r="D67" s="66"/>
    </row>
    <row r="68" spans="4:4" ht="18" customHeight="1" x14ac:dyDescent="0.3">
      <c r="D68" s="66"/>
    </row>
    <row r="69" spans="4:4" ht="18" customHeight="1" x14ac:dyDescent="0.3">
      <c r="D69" s="66"/>
    </row>
    <row r="70" spans="4:4" ht="18" customHeight="1" x14ac:dyDescent="0.3">
      <c r="D70" s="66"/>
    </row>
    <row r="71" spans="4:4" ht="18" customHeight="1" x14ac:dyDescent="0.3">
      <c r="D71" s="66"/>
    </row>
    <row r="72" spans="4:4" ht="18" customHeight="1" x14ac:dyDescent="0.3">
      <c r="D72" s="66"/>
    </row>
    <row r="73" spans="4:4" ht="18" customHeight="1" x14ac:dyDescent="0.3">
      <c r="D73" s="66"/>
    </row>
    <row r="74" spans="4:4" ht="18" customHeight="1" x14ac:dyDescent="0.3">
      <c r="D74" s="66"/>
    </row>
    <row r="75" spans="4:4" ht="18" customHeight="1" x14ac:dyDescent="0.3">
      <c r="D75" s="66"/>
    </row>
    <row r="76" spans="4:4" ht="18" customHeight="1" x14ac:dyDescent="0.3">
      <c r="D76" s="66"/>
    </row>
    <row r="77" spans="4:4" ht="18" customHeight="1" x14ac:dyDescent="0.3">
      <c r="D77" s="66"/>
    </row>
    <row r="78" spans="4:4" ht="18" customHeight="1" x14ac:dyDescent="0.3">
      <c r="D78" s="66"/>
    </row>
    <row r="79" spans="4:4" ht="18" customHeight="1" x14ac:dyDescent="0.3">
      <c r="D79" s="66"/>
    </row>
    <row r="80" spans="4:4" ht="18" customHeight="1" x14ac:dyDescent="0.3">
      <c r="D80" s="66"/>
    </row>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row r="94" ht="18" customHeight="1" x14ac:dyDescent="0.3"/>
    <row r="95" ht="18" customHeight="1" x14ac:dyDescent="0.3"/>
    <row r="96" ht="18" customHeight="1" x14ac:dyDescent="0.3"/>
  </sheetData>
  <mergeCells count="10">
    <mergeCell ref="E5:F5"/>
    <mergeCell ref="A5:A6"/>
    <mergeCell ref="B5:B6"/>
    <mergeCell ref="E1:F1"/>
    <mergeCell ref="A2:F2"/>
    <mergeCell ref="A3:F3"/>
    <mergeCell ref="E4:F4"/>
    <mergeCell ref="C4:D4"/>
    <mergeCell ref="C5:C6"/>
    <mergeCell ref="D5:D6"/>
  </mergeCells>
  <phoneticPr fontId="3" type="noConversion"/>
  <printOptions horizontalCentered="1"/>
  <pageMargins left="0.118110236220472" right="0.118110236220472" top="0.61" bottom="0.87" header="0.511811023622047" footer="0.31"/>
  <pageSetup paperSize="9" scale="80" orientation="portrait" verticalDpi="0" r:id="rId1"/>
  <headerFooter alignWithMargins="0">
    <oddFooter>&amp;F</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76"/>
  <sheetViews>
    <sheetView workbookViewId="0">
      <selection activeCell="P6" sqref="P6"/>
    </sheetView>
  </sheetViews>
  <sheetFormatPr defaultColWidth="10.42578125" defaultRowHeight="18.75" x14ac:dyDescent="0.2"/>
  <cols>
    <col min="1" max="1" width="6.5703125" style="88" customWidth="1"/>
    <col min="2" max="2" width="52.140625" style="88" customWidth="1"/>
    <col min="3" max="4" width="14.140625" style="88" bestFit="1" customWidth="1"/>
    <col min="5" max="6" width="14.140625" style="88" customWidth="1"/>
    <col min="7" max="7" width="14.140625" style="209" customWidth="1"/>
    <col min="8" max="8" width="13.28515625" style="209" customWidth="1"/>
    <col min="9" max="9" width="14.140625" style="209" bestFit="1" customWidth="1"/>
    <col min="10" max="10" width="13.140625" style="209" customWidth="1"/>
    <col min="11" max="11" width="14.140625" style="88" customWidth="1"/>
    <col min="12" max="12" width="13.5703125" style="88" customWidth="1"/>
    <col min="13" max="13" width="13.7109375" style="88" customWidth="1"/>
    <col min="14" max="14" width="13.28515625" style="88" customWidth="1"/>
    <col min="15" max="16384" width="10.42578125" style="88"/>
  </cols>
  <sheetData>
    <row r="1" spans="1:16" ht="19.5" customHeight="1" x14ac:dyDescent="0.3">
      <c r="A1" s="23"/>
      <c r="B1" s="23"/>
      <c r="C1" s="87"/>
      <c r="D1" s="87"/>
      <c r="E1" s="87"/>
      <c r="F1" s="87"/>
      <c r="G1" s="208"/>
      <c r="H1" s="208"/>
      <c r="I1" s="208"/>
      <c r="J1" s="208"/>
      <c r="K1" s="87"/>
      <c r="L1" s="87"/>
      <c r="M1" s="228" t="s">
        <v>220</v>
      </c>
      <c r="N1" s="228"/>
    </row>
    <row r="2" spans="1:16" ht="18.75" customHeight="1" x14ac:dyDescent="0.2">
      <c r="A2" s="228" t="s">
        <v>274</v>
      </c>
      <c r="B2" s="228"/>
      <c r="C2" s="228"/>
      <c r="D2" s="228"/>
      <c r="E2" s="228"/>
      <c r="F2" s="228"/>
      <c r="G2" s="228"/>
      <c r="H2" s="228"/>
      <c r="I2" s="228"/>
      <c r="J2" s="228"/>
      <c r="K2" s="228"/>
      <c r="L2" s="228"/>
      <c r="M2" s="228"/>
      <c r="N2" s="228"/>
    </row>
    <row r="3" spans="1:16" x14ac:dyDescent="0.3">
      <c r="A3" s="224" t="str">
        <f>'bieu 12 (PL05)'!A3:F3</f>
        <v>(Kèm theo Tờ trình số:        /TTr-UBND ngày      /5/2023 của UBND huyện Phụng Hiệp)</v>
      </c>
      <c r="B3" s="224"/>
      <c r="C3" s="224"/>
      <c r="D3" s="224"/>
      <c r="E3" s="224"/>
      <c r="F3" s="224"/>
      <c r="G3" s="224"/>
      <c r="H3" s="224"/>
      <c r="I3" s="224"/>
      <c r="J3" s="224"/>
      <c r="K3" s="224"/>
      <c r="L3" s="224"/>
      <c r="M3" s="224"/>
      <c r="N3" s="224"/>
    </row>
    <row r="4" spans="1:16" ht="25.5" customHeight="1" x14ac:dyDescent="0.2">
      <c r="M4" s="229" t="s">
        <v>28</v>
      </c>
      <c r="N4" s="229"/>
    </row>
    <row r="5" spans="1:16" s="89" customFormat="1" ht="54" customHeight="1" x14ac:dyDescent="0.2">
      <c r="A5" s="232" t="s">
        <v>3</v>
      </c>
      <c r="B5" s="232" t="s">
        <v>29</v>
      </c>
      <c r="C5" s="232" t="s">
        <v>263</v>
      </c>
      <c r="D5" s="232"/>
      <c r="E5" s="232" t="s">
        <v>264</v>
      </c>
      <c r="F5" s="232"/>
      <c r="G5" s="231" t="s">
        <v>275</v>
      </c>
      <c r="H5" s="231"/>
      <c r="I5" s="231" t="s">
        <v>276</v>
      </c>
      <c r="J5" s="231"/>
      <c r="K5" s="232" t="s">
        <v>277</v>
      </c>
      <c r="L5" s="232"/>
      <c r="M5" s="232" t="s">
        <v>278</v>
      </c>
      <c r="N5" s="232"/>
    </row>
    <row r="6" spans="1:16" s="89" customFormat="1" ht="38.25" customHeight="1" x14ac:dyDescent="0.2">
      <c r="A6" s="232"/>
      <c r="B6" s="232"/>
      <c r="C6" s="90" t="s">
        <v>30</v>
      </c>
      <c r="D6" s="90" t="s">
        <v>31</v>
      </c>
      <c r="E6" s="90" t="s">
        <v>30</v>
      </c>
      <c r="F6" s="90" t="s">
        <v>31</v>
      </c>
      <c r="G6" s="210" t="s">
        <v>30</v>
      </c>
      <c r="H6" s="210" t="s">
        <v>31</v>
      </c>
      <c r="I6" s="210" t="s">
        <v>30</v>
      </c>
      <c r="J6" s="210" t="s">
        <v>31</v>
      </c>
      <c r="K6" s="91" t="s">
        <v>30</v>
      </c>
      <c r="L6" s="91" t="s">
        <v>31</v>
      </c>
      <c r="M6" s="90" t="s">
        <v>30</v>
      </c>
      <c r="N6" s="90" t="s">
        <v>31</v>
      </c>
    </row>
    <row r="7" spans="1:16" s="102" customFormat="1" x14ac:dyDescent="0.2">
      <c r="A7" s="156" t="s">
        <v>0</v>
      </c>
      <c r="B7" s="156" t="s">
        <v>1</v>
      </c>
      <c r="C7" s="205" t="s">
        <v>23</v>
      </c>
      <c r="D7" s="205" t="s">
        <v>24</v>
      </c>
      <c r="E7" s="205" t="s">
        <v>123</v>
      </c>
      <c r="F7" s="205" t="s">
        <v>11</v>
      </c>
      <c r="G7" s="211" t="s">
        <v>18</v>
      </c>
      <c r="H7" s="211" t="s">
        <v>19</v>
      </c>
      <c r="I7" s="211" t="s">
        <v>102</v>
      </c>
      <c r="J7" s="211" t="s">
        <v>104</v>
      </c>
      <c r="K7" s="205" t="s">
        <v>279</v>
      </c>
      <c r="L7" s="205" t="s">
        <v>280</v>
      </c>
      <c r="M7" s="205" t="s">
        <v>281</v>
      </c>
      <c r="N7" s="205" t="s">
        <v>282</v>
      </c>
    </row>
    <row r="8" spans="1:16" s="92" customFormat="1" x14ac:dyDescent="0.2">
      <c r="A8" s="90"/>
      <c r="B8" s="157" t="s">
        <v>33</v>
      </c>
      <c r="C8" s="158">
        <f t="shared" ref="C8:J8" si="0">C9+C62+C63+C70</f>
        <v>113550</v>
      </c>
      <c r="D8" s="158">
        <f t="shared" si="0"/>
        <v>111200</v>
      </c>
      <c r="E8" s="158">
        <f t="shared" ref="E8:F8" si="1">E9+E62+E63+E70</f>
        <v>113550</v>
      </c>
      <c r="F8" s="158">
        <f t="shared" si="1"/>
        <v>111550</v>
      </c>
      <c r="G8" s="212">
        <f t="shared" si="0"/>
        <v>61747.6</v>
      </c>
      <c r="H8" s="212">
        <f t="shared" si="0"/>
        <v>61747.6</v>
      </c>
      <c r="I8" s="212">
        <f t="shared" si="0"/>
        <v>123040</v>
      </c>
      <c r="J8" s="212">
        <f t="shared" si="0"/>
        <v>120815</v>
      </c>
      <c r="K8" s="159">
        <f>G8/E8*100</f>
        <v>54.379216204315284</v>
      </c>
      <c r="L8" s="159">
        <f>H8/F8*100</f>
        <v>55.354190945764223</v>
      </c>
      <c r="M8" s="160">
        <f>I8/E8*100</f>
        <v>108.35755173932189</v>
      </c>
      <c r="N8" s="160">
        <f>J8/F8*100</f>
        <v>108.30569251456745</v>
      </c>
    </row>
    <row r="9" spans="1:16" s="92" customFormat="1" x14ac:dyDescent="0.2">
      <c r="A9" s="90" t="s">
        <v>34</v>
      </c>
      <c r="B9" s="157" t="s">
        <v>35</v>
      </c>
      <c r="C9" s="158">
        <f>C14+C17+C21+C26+C31+C32+C35+C36+C43+C44+C45+C47+C50+C51+C52+C53+C58+C59+C60+C61</f>
        <v>113550</v>
      </c>
      <c r="D9" s="158">
        <f>D14+D17+D21+D26+D31+D32+D35+D36+D43+D44+D45+D47+D50+D51+D52+D53+D58+D59+D60+D61</f>
        <v>111200</v>
      </c>
      <c r="E9" s="158">
        <f>E14+E17+E21+E26+E31+E32+E35+E36+E43+E44+E45+E47+E50+E51+E52+E53+E58+E59+E60+E61</f>
        <v>113550</v>
      </c>
      <c r="F9" s="158">
        <f>F14+F17+F21+F26+F31+F32+F35+F36+F43+F44+F45+F47+F50+F51+F52+F53+F58+F59+F60+F61</f>
        <v>111550</v>
      </c>
      <c r="G9" s="212">
        <f>G14+G17+G21+G26+G31+G32+G35+G36+G43+G44+G45+G47+G50+G51+G52+G53+G58+G59+G60+G61+12</f>
        <v>61747.6</v>
      </c>
      <c r="H9" s="212">
        <f>H14+H17+H21+H26+H31+H32+H35+H36+H43+H44+H45+H47+H50+H51+H52+H53+H58+H59+H60+H61+12</f>
        <v>61747.6</v>
      </c>
      <c r="I9" s="212">
        <f>I14+I17+I21+I26+I31+I32+I35+I36+I43+I44+I45+I47+I50+I51+I52+I53+I58+I59+I60+I61+12</f>
        <v>123040</v>
      </c>
      <c r="J9" s="212">
        <f>J14+J17+J21+J26+J31+J32+J35+J36+J43+J44+J45+J47+J50+J51+J52+J53+J58+J59+J60+J61</f>
        <v>120815</v>
      </c>
      <c r="K9" s="159">
        <f t="shared" ref="K9:K57" si="2">G9/E9*100</f>
        <v>54.379216204315284</v>
      </c>
      <c r="L9" s="159">
        <f t="shared" ref="L9:L54" si="3">H9/F9*100</f>
        <v>55.354190945764223</v>
      </c>
      <c r="M9" s="160">
        <f t="shared" ref="M9:M57" si="4">I9/E9*100</f>
        <v>108.35755173932189</v>
      </c>
      <c r="N9" s="160">
        <f t="shared" ref="N9:N54" si="5">J9/F9*100</f>
        <v>108.30569251456745</v>
      </c>
      <c r="P9" s="97"/>
    </row>
    <row r="10" spans="1:16" s="92" customFormat="1" ht="37.5" hidden="1" x14ac:dyDescent="0.2">
      <c r="A10" s="161" t="s">
        <v>36</v>
      </c>
      <c r="B10" s="157" t="s">
        <v>37</v>
      </c>
      <c r="C10" s="158"/>
      <c r="D10" s="158"/>
      <c r="E10" s="158"/>
      <c r="F10" s="158"/>
      <c r="G10" s="212"/>
      <c r="H10" s="212"/>
      <c r="I10" s="212"/>
      <c r="J10" s="212"/>
      <c r="K10" s="159" t="e">
        <f t="shared" si="2"/>
        <v>#DIV/0!</v>
      </c>
      <c r="L10" s="159" t="e">
        <f t="shared" si="3"/>
        <v>#DIV/0!</v>
      </c>
      <c r="M10" s="160" t="e">
        <f t="shared" si="4"/>
        <v>#DIV/0!</v>
      </c>
      <c r="N10" s="160" t="e">
        <f t="shared" si="5"/>
        <v>#DIV/0!</v>
      </c>
      <c r="P10" s="97"/>
    </row>
    <row r="11" spans="1:16" s="92" customFormat="1" ht="56.25" hidden="1" x14ac:dyDescent="0.2">
      <c r="A11" s="161" t="s">
        <v>36</v>
      </c>
      <c r="B11" s="157" t="s">
        <v>38</v>
      </c>
      <c r="C11" s="158"/>
      <c r="D11" s="158"/>
      <c r="E11" s="158"/>
      <c r="F11" s="158"/>
      <c r="G11" s="212"/>
      <c r="H11" s="212"/>
      <c r="I11" s="212"/>
      <c r="J11" s="212"/>
      <c r="K11" s="159" t="e">
        <f t="shared" si="2"/>
        <v>#DIV/0!</v>
      </c>
      <c r="L11" s="159" t="e">
        <f t="shared" si="3"/>
        <v>#DIV/0!</v>
      </c>
      <c r="M11" s="160" t="e">
        <f t="shared" si="4"/>
        <v>#DIV/0!</v>
      </c>
      <c r="N11" s="160" t="e">
        <f t="shared" si="5"/>
        <v>#DIV/0!</v>
      </c>
    </row>
    <row r="12" spans="1:16" s="92" customFormat="1" ht="37.5" hidden="1" x14ac:dyDescent="0.2">
      <c r="A12" s="90" t="s">
        <v>36</v>
      </c>
      <c r="B12" s="157" t="s">
        <v>39</v>
      </c>
      <c r="C12" s="158"/>
      <c r="D12" s="158"/>
      <c r="E12" s="158"/>
      <c r="F12" s="158"/>
      <c r="G12" s="212"/>
      <c r="H12" s="212"/>
      <c r="I12" s="212"/>
      <c r="J12" s="212"/>
      <c r="K12" s="159" t="e">
        <f t="shared" si="2"/>
        <v>#DIV/0!</v>
      </c>
      <c r="L12" s="159" t="e">
        <f t="shared" si="3"/>
        <v>#DIV/0!</v>
      </c>
      <c r="M12" s="160" t="e">
        <f t="shared" si="4"/>
        <v>#DIV/0!</v>
      </c>
      <c r="N12" s="160" t="e">
        <f t="shared" si="5"/>
        <v>#DIV/0!</v>
      </c>
    </row>
    <row r="13" spans="1:16" s="92" customFormat="1" ht="56.25" hidden="1" x14ac:dyDescent="0.2">
      <c r="A13" s="90" t="s">
        <v>36</v>
      </c>
      <c r="B13" s="157" t="s">
        <v>40</v>
      </c>
      <c r="C13" s="158"/>
      <c r="D13" s="158"/>
      <c r="E13" s="158"/>
      <c r="F13" s="158"/>
      <c r="G13" s="212"/>
      <c r="H13" s="212"/>
      <c r="I13" s="212"/>
      <c r="J13" s="212"/>
      <c r="K13" s="159" t="e">
        <f t="shared" si="2"/>
        <v>#DIV/0!</v>
      </c>
      <c r="L13" s="159" t="e">
        <f t="shared" si="3"/>
        <v>#DIV/0!</v>
      </c>
      <c r="M13" s="160" t="e">
        <f t="shared" si="4"/>
        <v>#DIV/0!</v>
      </c>
      <c r="N13" s="160" t="e">
        <f t="shared" si="5"/>
        <v>#DIV/0!</v>
      </c>
    </row>
    <row r="14" spans="1:16" ht="37.5" hidden="1" x14ac:dyDescent="0.2">
      <c r="A14" s="155">
        <v>1</v>
      </c>
      <c r="B14" s="162" t="s">
        <v>41</v>
      </c>
      <c r="C14" s="163"/>
      <c r="D14" s="163"/>
      <c r="E14" s="163"/>
      <c r="F14" s="163"/>
      <c r="G14" s="213"/>
      <c r="H14" s="213"/>
      <c r="I14" s="213"/>
      <c r="J14" s="213"/>
      <c r="K14" s="159" t="e">
        <f t="shared" si="2"/>
        <v>#DIV/0!</v>
      </c>
      <c r="L14" s="159" t="e">
        <f t="shared" si="3"/>
        <v>#DIV/0!</v>
      </c>
      <c r="M14" s="160" t="e">
        <f t="shared" si="4"/>
        <v>#DIV/0!</v>
      </c>
      <c r="N14" s="160" t="e">
        <f t="shared" si="5"/>
        <v>#DIV/0!</v>
      </c>
    </row>
    <row r="15" spans="1:16" s="102" customFormat="1" ht="37.5" hidden="1" x14ac:dyDescent="0.2">
      <c r="A15" s="156"/>
      <c r="B15" s="165" t="s">
        <v>42</v>
      </c>
      <c r="C15" s="166"/>
      <c r="D15" s="166"/>
      <c r="E15" s="166"/>
      <c r="F15" s="166"/>
      <c r="G15" s="214"/>
      <c r="H15" s="214"/>
      <c r="I15" s="214"/>
      <c r="J15" s="214"/>
      <c r="K15" s="159" t="e">
        <f t="shared" si="2"/>
        <v>#DIV/0!</v>
      </c>
      <c r="L15" s="159" t="e">
        <f t="shared" si="3"/>
        <v>#DIV/0!</v>
      </c>
      <c r="M15" s="160" t="e">
        <f t="shared" si="4"/>
        <v>#DIV/0!</v>
      </c>
      <c r="N15" s="160" t="e">
        <f t="shared" si="5"/>
        <v>#DIV/0!</v>
      </c>
    </row>
    <row r="16" spans="1:16" s="102" customFormat="1" hidden="1" x14ac:dyDescent="0.2">
      <c r="A16" s="156"/>
      <c r="B16" s="165" t="s">
        <v>43</v>
      </c>
      <c r="C16" s="166"/>
      <c r="D16" s="166"/>
      <c r="E16" s="166"/>
      <c r="F16" s="166"/>
      <c r="G16" s="214"/>
      <c r="H16" s="214"/>
      <c r="I16" s="214"/>
      <c r="J16" s="214"/>
      <c r="K16" s="159" t="e">
        <f t="shared" si="2"/>
        <v>#DIV/0!</v>
      </c>
      <c r="L16" s="159" t="e">
        <f t="shared" si="3"/>
        <v>#DIV/0!</v>
      </c>
      <c r="M16" s="160" t="e">
        <f t="shared" si="4"/>
        <v>#DIV/0!</v>
      </c>
      <c r="N16" s="160" t="e">
        <f t="shared" si="5"/>
        <v>#DIV/0!</v>
      </c>
    </row>
    <row r="17" spans="1:14" ht="37.5" hidden="1" x14ac:dyDescent="0.2">
      <c r="A17" s="155">
        <v>2</v>
      </c>
      <c r="B17" s="162" t="s">
        <v>44</v>
      </c>
      <c r="C17" s="163">
        <f>SUM(C18:C19)</f>
        <v>0</v>
      </c>
      <c r="D17" s="163">
        <f>SUM(D18:D19)</f>
        <v>0</v>
      </c>
      <c r="E17" s="163">
        <f>SUM(E18:E19)</f>
        <v>0</v>
      </c>
      <c r="F17" s="163">
        <f>SUM(F18:F19)</f>
        <v>0</v>
      </c>
      <c r="G17" s="213"/>
      <c r="H17" s="213"/>
      <c r="I17" s="213">
        <f>SUM(I18:I19)</f>
        <v>0</v>
      </c>
      <c r="J17" s="213">
        <f>SUM(J18:J19)</f>
        <v>0</v>
      </c>
      <c r="K17" s="159" t="e">
        <f t="shared" si="2"/>
        <v>#DIV/0!</v>
      </c>
      <c r="L17" s="159" t="e">
        <f t="shared" si="3"/>
        <v>#DIV/0!</v>
      </c>
      <c r="M17" s="160" t="e">
        <f t="shared" si="4"/>
        <v>#DIV/0!</v>
      </c>
      <c r="N17" s="160" t="e">
        <f t="shared" si="5"/>
        <v>#DIV/0!</v>
      </c>
    </row>
    <row r="18" spans="1:14" s="102" customFormat="1" ht="37.5" hidden="1" x14ac:dyDescent="0.2">
      <c r="A18" s="156"/>
      <c r="B18" s="165" t="s">
        <v>42</v>
      </c>
      <c r="C18" s="167"/>
      <c r="D18" s="167"/>
      <c r="E18" s="167"/>
      <c r="F18" s="167"/>
      <c r="G18" s="215"/>
      <c r="H18" s="215"/>
      <c r="I18" s="215"/>
      <c r="J18" s="215"/>
      <c r="K18" s="159" t="e">
        <f t="shared" si="2"/>
        <v>#DIV/0!</v>
      </c>
      <c r="L18" s="159" t="e">
        <f t="shared" si="3"/>
        <v>#DIV/0!</v>
      </c>
      <c r="M18" s="160" t="e">
        <f t="shared" si="4"/>
        <v>#DIV/0!</v>
      </c>
      <c r="N18" s="160" t="e">
        <f t="shared" si="5"/>
        <v>#DIV/0!</v>
      </c>
    </row>
    <row r="19" spans="1:14" s="102" customFormat="1" hidden="1" x14ac:dyDescent="0.2">
      <c r="A19" s="156"/>
      <c r="B19" s="165" t="s">
        <v>43</v>
      </c>
      <c r="C19" s="167"/>
      <c r="D19" s="167"/>
      <c r="E19" s="167"/>
      <c r="F19" s="167"/>
      <c r="G19" s="215"/>
      <c r="H19" s="215"/>
      <c r="I19" s="215"/>
      <c r="J19" s="215"/>
      <c r="K19" s="159" t="e">
        <f t="shared" si="2"/>
        <v>#DIV/0!</v>
      </c>
      <c r="L19" s="159" t="e">
        <f t="shared" si="3"/>
        <v>#DIV/0!</v>
      </c>
      <c r="M19" s="160" t="e">
        <f t="shared" si="4"/>
        <v>#DIV/0!</v>
      </c>
      <c r="N19" s="160" t="e">
        <f t="shared" si="5"/>
        <v>#DIV/0!</v>
      </c>
    </row>
    <row r="20" spans="1:14" s="102" customFormat="1" hidden="1" x14ac:dyDescent="0.2">
      <c r="A20" s="156"/>
      <c r="B20" s="165" t="s">
        <v>45</v>
      </c>
      <c r="C20" s="167"/>
      <c r="D20" s="167"/>
      <c r="E20" s="167"/>
      <c r="F20" s="167"/>
      <c r="G20" s="215"/>
      <c r="H20" s="215"/>
      <c r="I20" s="215"/>
      <c r="J20" s="215"/>
      <c r="K20" s="159" t="e">
        <f t="shared" si="2"/>
        <v>#DIV/0!</v>
      </c>
      <c r="L20" s="159" t="e">
        <f t="shared" si="3"/>
        <v>#DIV/0!</v>
      </c>
      <c r="M20" s="160" t="e">
        <f t="shared" si="4"/>
        <v>#DIV/0!</v>
      </c>
      <c r="N20" s="160" t="e">
        <f t="shared" si="5"/>
        <v>#DIV/0!</v>
      </c>
    </row>
    <row r="21" spans="1:14" ht="37.5" hidden="1" x14ac:dyDescent="0.2">
      <c r="A21" s="155">
        <v>3</v>
      </c>
      <c r="B21" s="162" t="s">
        <v>46</v>
      </c>
      <c r="C21" s="163"/>
      <c r="D21" s="163"/>
      <c r="E21" s="163"/>
      <c r="F21" s="163"/>
      <c r="G21" s="213"/>
      <c r="H21" s="213"/>
      <c r="I21" s="213"/>
      <c r="J21" s="213"/>
      <c r="K21" s="159" t="e">
        <f t="shared" si="2"/>
        <v>#DIV/0!</v>
      </c>
      <c r="L21" s="159" t="e">
        <f t="shared" si="3"/>
        <v>#DIV/0!</v>
      </c>
      <c r="M21" s="160" t="e">
        <f t="shared" si="4"/>
        <v>#DIV/0!</v>
      </c>
      <c r="N21" s="160" t="e">
        <f t="shared" si="5"/>
        <v>#DIV/0!</v>
      </c>
    </row>
    <row r="22" spans="1:14" s="102" customFormat="1" ht="37.5" hidden="1" x14ac:dyDescent="0.2">
      <c r="A22" s="156"/>
      <c r="B22" s="165" t="s">
        <v>42</v>
      </c>
      <c r="C22" s="167"/>
      <c r="D22" s="167"/>
      <c r="E22" s="167"/>
      <c r="F22" s="167"/>
      <c r="G22" s="215"/>
      <c r="H22" s="215"/>
      <c r="I22" s="215"/>
      <c r="J22" s="215"/>
      <c r="K22" s="159" t="e">
        <f t="shared" si="2"/>
        <v>#DIV/0!</v>
      </c>
      <c r="L22" s="159" t="e">
        <f t="shared" si="3"/>
        <v>#DIV/0!</v>
      </c>
      <c r="M22" s="160" t="e">
        <f t="shared" si="4"/>
        <v>#DIV/0!</v>
      </c>
      <c r="N22" s="160" t="e">
        <f t="shared" si="5"/>
        <v>#DIV/0!</v>
      </c>
    </row>
    <row r="23" spans="1:14" s="102" customFormat="1" hidden="1" x14ac:dyDescent="0.2">
      <c r="A23" s="156"/>
      <c r="B23" s="165" t="s">
        <v>43</v>
      </c>
      <c r="C23" s="167"/>
      <c r="D23" s="167"/>
      <c r="E23" s="167"/>
      <c r="F23" s="167"/>
      <c r="G23" s="215"/>
      <c r="H23" s="215"/>
      <c r="I23" s="215"/>
      <c r="J23" s="215"/>
      <c r="K23" s="159" t="e">
        <f t="shared" si="2"/>
        <v>#DIV/0!</v>
      </c>
      <c r="L23" s="159" t="e">
        <f t="shared" si="3"/>
        <v>#DIV/0!</v>
      </c>
      <c r="M23" s="160" t="e">
        <f t="shared" si="4"/>
        <v>#DIV/0!</v>
      </c>
      <c r="N23" s="160" t="e">
        <f t="shared" si="5"/>
        <v>#DIV/0!</v>
      </c>
    </row>
    <row r="24" spans="1:14" s="102" customFormat="1" hidden="1" x14ac:dyDescent="0.2">
      <c r="A24" s="156"/>
      <c r="B24" s="165" t="s">
        <v>45</v>
      </c>
      <c r="C24" s="167"/>
      <c r="D24" s="167"/>
      <c r="E24" s="167"/>
      <c r="F24" s="167"/>
      <c r="G24" s="215"/>
      <c r="H24" s="215"/>
      <c r="I24" s="215"/>
      <c r="J24" s="215"/>
      <c r="K24" s="159" t="e">
        <f t="shared" si="2"/>
        <v>#DIV/0!</v>
      </c>
      <c r="L24" s="159" t="e">
        <f t="shared" si="3"/>
        <v>#DIV/0!</v>
      </c>
      <c r="M24" s="160" t="e">
        <f t="shared" si="4"/>
        <v>#DIV/0!</v>
      </c>
      <c r="N24" s="160" t="e">
        <f t="shared" si="5"/>
        <v>#DIV/0!</v>
      </c>
    </row>
    <row r="25" spans="1:14" s="102" customFormat="1" hidden="1" x14ac:dyDescent="0.2">
      <c r="A25" s="156"/>
      <c r="B25" s="165" t="s">
        <v>47</v>
      </c>
      <c r="C25" s="167"/>
      <c r="D25" s="167"/>
      <c r="E25" s="167"/>
      <c r="F25" s="167"/>
      <c r="G25" s="215"/>
      <c r="H25" s="215"/>
      <c r="I25" s="215"/>
      <c r="J25" s="215"/>
      <c r="K25" s="159" t="e">
        <f t="shared" si="2"/>
        <v>#DIV/0!</v>
      </c>
      <c r="L25" s="159" t="e">
        <f t="shared" si="3"/>
        <v>#DIV/0!</v>
      </c>
      <c r="M25" s="160" t="e">
        <f t="shared" si="4"/>
        <v>#DIV/0!</v>
      </c>
      <c r="N25" s="160" t="e">
        <f t="shared" si="5"/>
        <v>#DIV/0!</v>
      </c>
    </row>
    <row r="26" spans="1:14" x14ac:dyDescent="0.2">
      <c r="A26" s="155">
        <v>1</v>
      </c>
      <c r="B26" s="168" t="s">
        <v>48</v>
      </c>
      <c r="C26" s="163">
        <f t="shared" ref="C26:J26" si="6">SUM(C27:C30)</f>
        <v>49550</v>
      </c>
      <c r="D26" s="163">
        <f t="shared" si="6"/>
        <v>49550</v>
      </c>
      <c r="E26" s="163">
        <f t="shared" ref="E26:F26" si="7">SUM(E27:E30)</f>
        <v>49550</v>
      </c>
      <c r="F26" s="163">
        <f t="shared" si="7"/>
        <v>49550</v>
      </c>
      <c r="G26" s="213">
        <f>SUM(G27:G30)</f>
        <v>26135.599999999999</v>
      </c>
      <c r="H26" s="213">
        <f t="shared" si="6"/>
        <v>26135.599999999999</v>
      </c>
      <c r="I26" s="213">
        <f t="shared" si="6"/>
        <v>50000</v>
      </c>
      <c r="J26" s="213">
        <f t="shared" si="6"/>
        <v>50000</v>
      </c>
      <c r="K26" s="169">
        <f t="shared" si="2"/>
        <v>52.745913218970728</v>
      </c>
      <c r="L26" s="169">
        <f t="shared" si="3"/>
        <v>52.745913218970728</v>
      </c>
      <c r="M26" s="164">
        <f t="shared" si="4"/>
        <v>100.90817356205852</v>
      </c>
      <c r="N26" s="164">
        <f t="shared" si="5"/>
        <v>100.90817356205852</v>
      </c>
    </row>
    <row r="27" spans="1:14" s="102" customFormat="1" x14ac:dyDescent="0.2">
      <c r="A27" s="156"/>
      <c r="B27" s="165" t="s">
        <v>49</v>
      </c>
      <c r="C27" s="167">
        <v>49550</v>
      </c>
      <c r="D27" s="167">
        <f>C27</f>
        <v>49550</v>
      </c>
      <c r="E27" s="167">
        <v>49550</v>
      </c>
      <c r="F27" s="167">
        <f>E27</f>
        <v>49550</v>
      </c>
      <c r="G27" s="215">
        <v>26093</v>
      </c>
      <c r="H27" s="215">
        <f>G27</f>
        <v>26093</v>
      </c>
      <c r="I27" s="215">
        <v>49958</v>
      </c>
      <c r="J27" s="215">
        <f>I27</f>
        <v>49958</v>
      </c>
      <c r="K27" s="169">
        <f t="shared" si="2"/>
        <v>52.659939455095859</v>
      </c>
      <c r="L27" s="169">
        <f t="shared" si="3"/>
        <v>52.659939455095859</v>
      </c>
      <c r="M27" s="164">
        <f t="shared" si="4"/>
        <v>100.82341069626639</v>
      </c>
      <c r="N27" s="164">
        <f t="shared" si="5"/>
        <v>100.82341069626639</v>
      </c>
    </row>
    <row r="28" spans="1:14" s="102" customFormat="1" ht="37.5" x14ac:dyDescent="0.2">
      <c r="A28" s="156"/>
      <c r="B28" s="165" t="s">
        <v>50</v>
      </c>
      <c r="C28" s="167"/>
      <c r="D28" s="167"/>
      <c r="E28" s="167"/>
      <c r="F28" s="167"/>
      <c r="G28" s="215">
        <v>12.3</v>
      </c>
      <c r="H28" s="215">
        <f>G28</f>
        <v>12.3</v>
      </c>
      <c r="I28" s="215">
        <f>12</f>
        <v>12</v>
      </c>
      <c r="J28" s="215">
        <f>I28</f>
        <v>12</v>
      </c>
      <c r="K28" s="169"/>
      <c r="L28" s="169"/>
      <c r="M28" s="164"/>
      <c r="N28" s="164"/>
    </row>
    <row r="29" spans="1:14" s="102" customFormat="1" x14ac:dyDescent="0.2">
      <c r="A29" s="156"/>
      <c r="B29" s="165" t="s">
        <v>45</v>
      </c>
      <c r="C29" s="167"/>
      <c r="D29" s="167"/>
      <c r="E29" s="167"/>
      <c r="F29" s="167"/>
      <c r="G29" s="215">
        <v>30.3</v>
      </c>
      <c r="H29" s="215">
        <f>G29</f>
        <v>30.3</v>
      </c>
      <c r="I29" s="215">
        <v>30</v>
      </c>
      <c r="J29" s="215">
        <f>I29</f>
        <v>30</v>
      </c>
      <c r="K29" s="169"/>
      <c r="L29" s="169"/>
      <c r="M29" s="164"/>
      <c r="N29" s="164"/>
    </row>
    <row r="30" spans="1:14" s="102" customFormat="1" x14ac:dyDescent="0.2">
      <c r="A30" s="156"/>
      <c r="B30" s="165" t="s">
        <v>51</v>
      </c>
      <c r="C30" s="167"/>
      <c r="D30" s="167"/>
      <c r="E30" s="167"/>
      <c r="F30" s="167"/>
      <c r="G30" s="215"/>
      <c r="H30" s="215"/>
      <c r="I30" s="215">
        <v>0</v>
      </c>
      <c r="J30" s="215">
        <f>I30</f>
        <v>0</v>
      </c>
      <c r="K30" s="169"/>
      <c r="L30" s="169"/>
      <c r="M30" s="164"/>
      <c r="N30" s="164"/>
    </row>
    <row r="31" spans="1:14" x14ac:dyDescent="0.2">
      <c r="A31" s="155">
        <v>2</v>
      </c>
      <c r="B31" s="168" t="s">
        <v>52</v>
      </c>
      <c r="C31" s="163">
        <v>26750</v>
      </c>
      <c r="D31" s="163">
        <f>C31</f>
        <v>26750</v>
      </c>
      <c r="E31" s="163">
        <v>26750</v>
      </c>
      <c r="F31" s="163">
        <f>E31</f>
        <v>26750</v>
      </c>
      <c r="G31" s="213">
        <v>10800</v>
      </c>
      <c r="H31" s="213">
        <f>G31</f>
        <v>10800</v>
      </c>
      <c r="I31" s="213">
        <v>26800</v>
      </c>
      <c r="J31" s="213">
        <f>I31</f>
        <v>26800</v>
      </c>
      <c r="K31" s="169">
        <f t="shared" si="2"/>
        <v>40.373831775700936</v>
      </c>
      <c r="L31" s="169">
        <f t="shared" si="3"/>
        <v>40.373831775700936</v>
      </c>
      <c r="M31" s="164">
        <f t="shared" si="4"/>
        <v>100.18691588785047</v>
      </c>
      <c r="N31" s="164">
        <f t="shared" si="5"/>
        <v>100.18691588785047</v>
      </c>
    </row>
    <row r="32" spans="1:14" x14ac:dyDescent="0.2">
      <c r="A32" s="155">
        <v>3</v>
      </c>
      <c r="B32" s="168" t="s">
        <v>53</v>
      </c>
      <c r="C32" s="163"/>
      <c r="D32" s="163"/>
      <c r="E32" s="163"/>
      <c r="F32" s="163"/>
      <c r="G32" s="213"/>
      <c r="H32" s="213"/>
      <c r="I32" s="213"/>
      <c r="J32" s="213"/>
      <c r="K32" s="169"/>
      <c r="L32" s="169"/>
      <c r="M32" s="164"/>
      <c r="N32" s="164"/>
    </row>
    <row r="33" spans="1:14" s="102" customFormat="1" x14ac:dyDescent="0.2">
      <c r="A33" s="156"/>
      <c r="B33" s="165" t="s">
        <v>54</v>
      </c>
      <c r="C33" s="167"/>
      <c r="D33" s="167"/>
      <c r="E33" s="167"/>
      <c r="F33" s="167"/>
      <c r="G33" s="215"/>
      <c r="H33" s="215"/>
      <c r="I33" s="215"/>
      <c r="J33" s="215"/>
      <c r="K33" s="169"/>
      <c r="L33" s="169"/>
      <c r="M33" s="164"/>
      <c r="N33" s="164"/>
    </row>
    <row r="34" spans="1:14" s="102" customFormat="1" x14ac:dyDescent="0.2">
      <c r="A34" s="156"/>
      <c r="B34" s="165" t="s">
        <v>55</v>
      </c>
      <c r="C34" s="167"/>
      <c r="D34" s="167"/>
      <c r="E34" s="167"/>
      <c r="F34" s="167"/>
      <c r="G34" s="215"/>
      <c r="H34" s="215"/>
      <c r="I34" s="215"/>
      <c r="J34" s="215"/>
      <c r="K34" s="169"/>
      <c r="L34" s="169"/>
      <c r="M34" s="164"/>
      <c r="N34" s="164"/>
    </row>
    <row r="35" spans="1:14" x14ac:dyDescent="0.2">
      <c r="A35" s="155">
        <v>4</v>
      </c>
      <c r="B35" s="168" t="s">
        <v>56</v>
      </c>
      <c r="C35" s="163">
        <v>26250</v>
      </c>
      <c r="D35" s="163">
        <f>C35</f>
        <v>26250</v>
      </c>
      <c r="E35" s="163">
        <v>26250</v>
      </c>
      <c r="F35" s="163">
        <f>E35</f>
        <v>26250</v>
      </c>
      <c r="G35" s="213">
        <v>11800</v>
      </c>
      <c r="H35" s="213">
        <f>G35</f>
        <v>11800</v>
      </c>
      <c r="I35" s="213">
        <v>26300</v>
      </c>
      <c r="J35" s="213">
        <f>I35</f>
        <v>26300</v>
      </c>
      <c r="K35" s="169">
        <f t="shared" si="2"/>
        <v>44.952380952380956</v>
      </c>
      <c r="L35" s="169">
        <f t="shared" si="3"/>
        <v>44.952380952380956</v>
      </c>
      <c r="M35" s="164">
        <f t="shared" si="4"/>
        <v>100.19047619047619</v>
      </c>
      <c r="N35" s="164">
        <f t="shared" si="5"/>
        <v>100.19047619047619</v>
      </c>
    </row>
    <row r="36" spans="1:14" x14ac:dyDescent="0.2">
      <c r="A36" s="155">
        <v>5</v>
      </c>
      <c r="B36" s="168" t="s">
        <v>57</v>
      </c>
      <c r="C36" s="163">
        <v>3300</v>
      </c>
      <c r="D36" s="163">
        <f>C36</f>
        <v>3300</v>
      </c>
      <c r="E36" s="163">
        <v>3300</v>
      </c>
      <c r="F36" s="163">
        <f>E36</f>
        <v>3300</v>
      </c>
      <c r="G36" s="213">
        <v>2700</v>
      </c>
      <c r="H36" s="213">
        <f>G36</f>
        <v>2700</v>
      </c>
      <c r="I36" s="213">
        <v>3400</v>
      </c>
      <c r="J36" s="213">
        <f>I36</f>
        <v>3400</v>
      </c>
      <c r="K36" s="169">
        <f t="shared" si="2"/>
        <v>81.818181818181827</v>
      </c>
      <c r="L36" s="169">
        <f t="shared" si="3"/>
        <v>81.818181818181827</v>
      </c>
      <c r="M36" s="164">
        <f t="shared" si="4"/>
        <v>103.03030303030303</v>
      </c>
      <c r="N36" s="164">
        <f t="shared" si="5"/>
        <v>103.03030303030303</v>
      </c>
    </row>
    <row r="37" spans="1:14" s="102" customFormat="1" hidden="1" x14ac:dyDescent="0.2">
      <c r="A37" s="156"/>
      <c r="B37" s="165" t="s">
        <v>54</v>
      </c>
      <c r="C37" s="167"/>
      <c r="D37" s="167"/>
      <c r="E37" s="167"/>
      <c r="F37" s="167"/>
      <c r="G37" s="215"/>
      <c r="H37" s="215"/>
      <c r="I37" s="215"/>
      <c r="J37" s="215"/>
      <c r="K37" s="169" t="e">
        <f t="shared" si="2"/>
        <v>#DIV/0!</v>
      </c>
      <c r="L37" s="169" t="e">
        <f t="shared" si="3"/>
        <v>#DIV/0!</v>
      </c>
      <c r="M37" s="164" t="e">
        <f t="shared" si="4"/>
        <v>#DIV/0!</v>
      </c>
      <c r="N37" s="164" t="e">
        <f t="shared" si="5"/>
        <v>#DIV/0!</v>
      </c>
    </row>
    <row r="38" spans="1:14" s="102" customFormat="1" hidden="1" x14ac:dyDescent="0.2">
      <c r="A38" s="156"/>
      <c r="B38" s="165" t="s">
        <v>55</v>
      </c>
      <c r="C38" s="167"/>
      <c r="D38" s="167"/>
      <c r="E38" s="167"/>
      <c r="F38" s="167"/>
      <c r="G38" s="215"/>
      <c r="H38" s="215"/>
      <c r="I38" s="215"/>
      <c r="J38" s="215"/>
      <c r="K38" s="169" t="e">
        <f t="shared" si="2"/>
        <v>#DIV/0!</v>
      </c>
      <c r="L38" s="169" t="e">
        <f t="shared" si="3"/>
        <v>#DIV/0!</v>
      </c>
      <c r="M38" s="164" t="e">
        <f t="shared" si="4"/>
        <v>#DIV/0!</v>
      </c>
      <c r="N38" s="164" t="e">
        <f t="shared" si="5"/>
        <v>#DIV/0!</v>
      </c>
    </row>
    <row r="39" spans="1:14" s="102" customFormat="1" hidden="1" x14ac:dyDescent="0.2">
      <c r="A39" s="156"/>
      <c r="B39" s="165" t="s">
        <v>58</v>
      </c>
      <c r="C39" s="167">
        <v>0</v>
      </c>
      <c r="D39" s="167">
        <v>0</v>
      </c>
      <c r="E39" s="167">
        <v>0</v>
      </c>
      <c r="F39" s="167">
        <v>0</v>
      </c>
      <c r="G39" s="215"/>
      <c r="H39" s="215"/>
      <c r="I39" s="215">
        <v>0</v>
      </c>
      <c r="J39" s="215">
        <v>0</v>
      </c>
      <c r="K39" s="169" t="e">
        <f t="shared" si="2"/>
        <v>#DIV/0!</v>
      </c>
      <c r="L39" s="169" t="e">
        <f t="shared" si="3"/>
        <v>#DIV/0!</v>
      </c>
      <c r="M39" s="164" t="e">
        <f t="shared" si="4"/>
        <v>#DIV/0!</v>
      </c>
      <c r="N39" s="164" t="e">
        <f t="shared" si="5"/>
        <v>#DIV/0!</v>
      </c>
    </row>
    <row r="40" spans="1:14" s="102" customFormat="1" hidden="1" x14ac:dyDescent="0.2">
      <c r="A40" s="156"/>
      <c r="B40" s="165" t="s">
        <v>59</v>
      </c>
      <c r="C40" s="167">
        <v>0</v>
      </c>
      <c r="D40" s="167">
        <v>0</v>
      </c>
      <c r="E40" s="167">
        <v>0</v>
      </c>
      <c r="F40" s="167">
        <v>0</v>
      </c>
      <c r="G40" s="215"/>
      <c r="H40" s="215"/>
      <c r="I40" s="215">
        <v>0</v>
      </c>
      <c r="J40" s="215">
        <v>0</v>
      </c>
      <c r="K40" s="169" t="e">
        <f t="shared" si="2"/>
        <v>#DIV/0!</v>
      </c>
      <c r="L40" s="169" t="e">
        <f t="shared" si="3"/>
        <v>#DIV/0!</v>
      </c>
      <c r="M40" s="164" t="e">
        <f t="shared" si="4"/>
        <v>#DIV/0!</v>
      </c>
      <c r="N40" s="164" t="e">
        <f t="shared" si="5"/>
        <v>#DIV/0!</v>
      </c>
    </row>
    <row r="41" spans="1:14" s="102" customFormat="1" hidden="1" x14ac:dyDescent="0.2">
      <c r="A41" s="156"/>
      <c r="B41" s="165" t="s">
        <v>60</v>
      </c>
      <c r="C41" s="167"/>
      <c r="D41" s="167"/>
      <c r="E41" s="167"/>
      <c r="F41" s="167"/>
      <c r="G41" s="215"/>
      <c r="H41" s="215"/>
      <c r="I41" s="215"/>
      <c r="J41" s="215"/>
      <c r="K41" s="169" t="e">
        <f t="shared" si="2"/>
        <v>#DIV/0!</v>
      </c>
      <c r="L41" s="169" t="e">
        <f t="shared" si="3"/>
        <v>#DIV/0!</v>
      </c>
      <c r="M41" s="164" t="e">
        <f t="shared" si="4"/>
        <v>#DIV/0!</v>
      </c>
      <c r="N41" s="164" t="e">
        <f t="shared" si="5"/>
        <v>#DIV/0!</v>
      </c>
    </row>
    <row r="42" spans="1:14" s="102" customFormat="1" hidden="1" x14ac:dyDescent="0.2">
      <c r="A42" s="156"/>
      <c r="B42" s="165" t="s">
        <v>61</v>
      </c>
      <c r="C42" s="167"/>
      <c r="D42" s="167"/>
      <c r="E42" s="167"/>
      <c r="F42" s="167"/>
      <c r="G42" s="215"/>
      <c r="H42" s="215"/>
      <c r="I42" s="215"/>
      <c r="J42" s="215"/>
      <c r="K42" s="169" t="e">
        <f t="shared" si="2"/>
        <v>#DIV/0!</v>
      </c>
      <c r="L42" s="169" t="e">
        <f t="shared" si="3"/>
        <v>#DIV/0!</v>
      </c>
      <c r="M42" s="164" t="e">
        <f t="shared" si="4"/>
        <v>#DIV/0!</v>
      </c>
      <c r="N42" s="164" t="e">
        <f t="shared" si="5"/>
        <v>#DIV/0!</v>
      </c>
    </row>
    <row r="43" spans="1:14" hidden="1" x14ac:dyDescent="0.2">
      <c r="A43" s="155">
        <v>6</v>
      </c>
      <c r="B43" s="162" t="s">
        <v>62</v>
      </c>
      <c r="C43" s="163"/>
      <c r="D43" s="163"/>
      <c r="E43" s="163"/>
      <c r="F43" s="163"/>
      <c r="G43" s="213"/>
      <c r="H43" s="213"/>
      <c r="I43" s="213"/>
      <c r="J43" s="213"/>
      <c r="K43" s="169" t="e">
        <f t="shared" si="2"/>
        <v>#DIV/0!</v>
      </c>
      <c r="L43" s="169" t="e">
        <f t="shared" si="3"/>
        <v>#DIV/0!</v>
      </c>
      <c r="M43" s="164" t="e">
        <f t="shared" si="4"/>
        <v>#DIV/0!</v>
      </c>
      <c r="N43" s="164" t="e">
        <f t="shared" si="5"/>
        <v>#DIV/0!</v>
      </c>
    </row>
    <row r="44" spans="1:14" hidden="1" x14ac:dyDescent="0.2">
      <c r="A44" s="155">
        <v>7</v>
      </c>
      <c r="B44" s="168" t="s">
        <v>63</v>
      </c>
      <c r="C44" s="163"/>
      <c r="D44" s="163">
        <f>C44</f>
        <v>0</v>
      </c>
      <c r="E44" s="163"/>
      <c r="F44" s="163">
        <f>E44</f>
        <v>0</v>
      </c>
      <c r="G44" s="213"/>
      <c r="H44" s="213"/>
      <c r="I44" s="213"/>
      <c r="J44" s="213"/>
      <c r="K44" s="169" t="e">
        <f t="shared" si="2"/>
        <v>#DIV/0!</v>
      </c>
      <c r="L44" s="169" t="e">
        <f t="shared" si="3"/>
        <v>#DIV/0!</v>
      </c>
      <c r="M44" s="164" t="e">
        <f t="shared" si="4"/>
        <v>#DIV/0!</v>
      </c>
      <c r="N44" s="164" t="e">
        <f t="shared" si="5"/>
        <v>#DIV/0!</v>
      </c>
    </row>
    <row r="45" spans="1:14" x14ac:dyDescent="0.2">
      <c r="A45" s="155">
        <v>6</v>
      </c>
      <c r="B45" s="162" t="s">
        <v>64</v>
      </c>
      <c r="C45" s="163"/>
      <c r="D45" s="163"/>
      <c r="E45" s="163"/>
      <c r="F45" s="163"/>
      <c r="G45" s="213"/>
      <c r="H45" s="213"/>
      <c r="I45" s="213">
        <v>0</v>
      </c>
      <c r="J45" s="213">
        <f>I45</f>
        <v>0</v>
      </c>
      <c r="K45" s="169"/>
      <c r="L45" s="169"/>
      <c r="M45" s="164"/>
      <c r="N45" s="164"/>
    </row>
    <row r="46" spans="1:14" s="102" customFormat="1" x14ac:dyDescent="0.2">
      <c r="A46" s="156"/>
      <c r="B46" s="170" t="s">
        <v>65</v>
      </c>
      <c r="C46" s="167"/>
      <c r="D46" s="167"/>
      <c r="E46" s="167"/>
      <c r="F46" s="167"/>
      <c r="G46" s="215"/>
      <c r="H46" s="215"/>
      <c r="I46" s="215"/>
      <c r="J46" s="215"/>
      <c r="K46" s="169"/>
      <c r="L46" s="169"/>
      <c r="M46" s="164"/>
      <c r="N46" s="164"/>
    </row>
    <row r="47" spans="1:14" x14ac:dyDescent="0.2">
      <c r="A47" s="155">
        <v>7</v>
      </c>
      <c r="B47" s="168" t="s">
        <v>66</v>
      </c>
      <c r="C47" s="163">
        <v>3500</v>
      </c>
      <c r="D47" s="163">
        <v>3150</v>
      </c>
      <c r="E47" s="163">
        <v>3500</v>
      </c>
      <c r="F47" s="163">
        <v>3500</v>
      </c>
      <c r="G47" s="213">
        <v>7100</v>
      </c>
      <c r="H47" s="213">
        <f>G47</f>
        <v>7100</v>
      </c>
      <c r="I47" s="213">
        <v>12000</v>
      </c>
      <c r="J47" s="213">
        <f>I47</f>
        <v>12000</v>
      </c>
      <c r="K47" s="169">
        <f t="shared" si="2"/>
        <v>202.85714285714283</v>
      </c>
      <c r="L47" s="169">
        <f t="shared" si="3"/>
        <v>202.85714285714283</v>
      </c>
      <c r="M47" s="164">
        <f t="shared" si="4"/>
        <v>342.85714285714283</v>
      </c>
      <c r="N47" s="164">
        <f t="shared" si="5"/>
        <v>342.85714285714283</v>
      </c>
    </row>
    <row r="48" spans="1:14" s="102" customFormat="1" hidden="1" x14ac:dyDescent="0.2">
      <c r="A48" s="156"/>
      <c r="B48" s="170" t="s">
        <v>65</v>
      </c>
      <c r="C48" s="167"/>
      <c r="D48" s="167"/>
      <c r="E48" s="167"/>
      <c r="F48" s="167"/>
      <c r="G48" s="215"/>
      <c r="H48" s="215"/>
      <c r="I48" s="215"/>
      <c r="J48" s="215"/>
      <c r="K48" s="169" t="e">
        <f t="shared" si="2"/>
        <v>#DIV/0!</v>
      </c>
      <c r="L48" s="169" t="e">
        <f t="shared" si="3"/>
        <v>#DIV/0!</v>
      </c>
      <c r="M48" s="164" t="e">
        <f t="shared" si="4"/>
        <v>#DIV/0!</v>
      </c>
      <c r="N48" s="164" t="e">
        <f t="shared" si="5"/>
        <v>#DIV/0!</v>
      </c>
    </row>
    <row r="49" spans="1:14" s="102" customFormat="1" hidden="1" x14ac:dyDescent="0.2">
      <c r="A49" s="156"/>
      <c r="B49" s="170" t="s">
        <v>67</v>
      </c>
      <c r="C49" s="167"/>
      <c r="D49" s="167"/>
      <c r="E49" s="167"/>
      <c r="F49" s="167"/>
      <c r="G49" s="215"/>
      <c r="H49" s="215"/>
      <c r="I49" s="215"/>
      <c r="J49" s="215"/>
      <c r="K49" s="169" t="e">
        <f t="shared" si="2"/>
        <v>#DIV/0!</v>
      </c>
      <c r="L49" s="169" t="e">
        <f t="shared" si="3"/>
        <v>#DIV/0!</v>
      </c>
      <c r="M49" s="164" t="e">
        <f t="shared" si="4"/>
        <v>#DIV/0!</v>
      </c>
      <c r="N49" s="164" t="e">
        <f t="shared" si="5"/>
        <v>#DIV/0!</v>
      </c>
    </row>
    <row r="50" spans="1:14" ht="14.25" hidden="1" customHeight="1" x14ac:dyDescent="0.2">
      <c r="A50" s="155">
        <v>10</v>
      </c>
      <c r="B50" s="162" t="s">
        <v>68</v>
      </c>
      <c r="C50" s="163"/>
      <c r="D50" s="163"/>
      <c r="E50" s="163"/>
      <c r="F50" s="163"/>
      <c r="G50" s="213"/>
      <c r="H50" s="213"/>
      <c r="I50" s="213"/>
      <c r="J50" s="213"/>
      <c r="K50" s="169" t="e">
        <f t="shared" si="2"/>
        <v>#DIV/0!</v>
      </c>
      <c r="L50" s="169" t="e">
        <f t="shared" si="3"/>
        <v>#DIV/0!</v>
      </c>
      <c r="M50" s="164" t="e">
        <f t="shared" si="4"/>
        <v>#DIV/0!</v>
      </c>
      <c r="N50" s="164" t="e">
        <f t="shared" si="5"/>
        <v>#DIV/0!</v>
      </c>
    </row>
    <row r="51" spans="1:14" hidden="1" x14ac:dyDescent="0.2">
      <c r="A51" s="155">
        <v>11</v>
      </c>
      <c r="B51" s="162" t="s">
        <v>69</v>
      </c>
      <c r="C51" s="163"/>
      <c r="D51" s="163"/>
      <c r="E51" s="163"/>
      <c r="F51" s="163"/>
      <c r="G51" s="213"/>
      <c r="H51" s="213"/>
      <c r="I51" s="213"/>
      <c r="J51" s="213"/>
      <c r="K51" s="169" t="e">
        <f t="shared" si="2"/>
        <v>#DIV/0!</v>
      </c>
      <c r="L51" s="169" t="e">
        <f t="shared" si="3"/>
        <v>#DIV/0!</v>
      </c>
      <c r="M51" s="164" t="e">
        <f t="shared" si="4"/>
        <v>#DIV/0!</v>
      </c>
      <c r="N51" s="164" t="e">
        <f t="shared" si="5"/>
        <v>#DIV/0!</v>
      </c>
    </row>
    <row r="52" spans="1:14" x14ac:dyDescent="0.2">
      <c r="A52" s="155">
        <v>8</v>
      </c>
      <c r="B52" s="162" t="s">
        <v>70</v>
      </c>
      <c r="C52" s="163"/>
      <c r="D52" s="163"/>
      <c r="E52" s="163"/>
      <c r="F52" s="163"/>
      <c r="G52" s="213"/>
      <c r="H52" s="213"/>
      <c r="I52" s="213">
        <v>0</v>
      </c>
      <c r="J52" s="213">
        <f>I52</f>
        <v>0</v>
      </c>
      <c r="K52" s="169"/>
      <c r="L52" s="169"/>
      <c r="M52" s="164"/>
      <c r="N52" s="164"/>
    </row>
    <row r="53" spans="1:14" x14ac:dyDescent="0.2">
      <c r="A53" s="155">
        <v>9</v>
      </c>
      <c r="B53" s="162" t="s">
        <v>71</v>
      </c>
      <c r="C53" s="163">
        <f t="shared" ref="C53:J53" si="8">SUM(C54:C57)</f>
        <v>4200</v>
      </c>
      <c r="D53" s="163">
        <f>SUM(D54:D57)</f>
        <v>2200</v>
      </c>
      <c r="E53" s="163">
        <f t="shared" ref="E53" si="9">SUM(E54:E57)</f>
        <v>4200</v>
      </c>
      <c r="F53" s="163">
        <f>SUM(F54:F57)</f>
        <v>2200</v>
      </c>
      <c r="G53" s="213">
        <f>SUM(G54:G57)</f>
        <v>3200</v>
      </c>
      <c r="H53" s="213">
        <f t="shared" si="8"/>
        <v>3200</v>
      </c>
      <c r="I53" s="213">
        <f t="shared" si="8"/>
        <v>4528</v>
      </c>
      <c r="J53" s="213">
        <f t="shared" si="8"/>
        <v>2315</v>
      </c>
      <c r="K53" s="169">
        <f>G53/E53*100</f>
        <v>76.19047619047619</v>
      </c>
      <c r="L53" s="169">
        <f>H53/F53*100</f>
        <v>145.45454545454547</v>
      </c>
      <c r="M53" s="164">
        <f>I53/E53*100</f>
        <v>107.8095238095238</v>
      </c>
      <c r="N53" s="164">
        <f>J53/F53*100</f>
        <v>105.22727272727272</v>
      </c>
    </row>
    <row r="54" spans="1:14" x14ac:dyDescent="0.2">
      <c r="A54" s="155"/>
      <c r="B54" s="162" t="s">
        <v>72</v>
      </c>
      <c r="C54" s="163">
        <v>2200</v>
      </c>
      <c r="D54" s="163">
        <f>C54</f>
        <v>2200</v>
      </c>
      <c r="E54" s="163">
        <v>2200</v>
      </c>
      <c r="F54" s="163">
        <f>E54</f>
        <v>2200</v>
      </c>
      <c r="G54" s="213">
        <f>1446-G56</f>
        <v>1264.78</v>
      </c>
      <c r="H54" s="213">
        <f>G54</f>
        <v>1264.78</v>
      </c>
      <c r="I54" s="213">
        <f>2725-I56</f>
        <v>2315</v>
      </c>
      <c r="J54" s="213">
        <f>I54</f>
        <v>2315</v>
      </c>
      <c r="K54" s="169">
        <f t="shared" si="2"/>
        <v>57.489999999999995</v>
      </c>
      <c r="L54" s="169">
        <f t="shared" si="3"/>
        <v>57.489999999999995</v>
      </c>
      <c r="M54" s="164">
        <f t="shared" si="4"/>
        <v>105.22727272727272</v>
      </c>
      <c r="N54" s="164">
        <f t="shared" si="5"/>
        <v>105.22727272727272</v>
      </c>
    </row>
    <row r="55" spans="1:14" x14ac:dyDescent="0.2">
      <c r="A55" s="155"/>
      <c r="B55" s="162" t="s">
        <v>73</v>
      </c>
      <c r="C55" s="163"/>
      <c r="D55" s="163"/>
      <c r="E55" s="163"/>
      <c r="F55" s="163"/>
      <c r="G55" s="213"/>
      <c r="H55" s="213"/>
      <c r="I55" s="213"/>
      <c r="J55" s="213"/>
      <c r="K55" s="169"/>
      <c r="L55" s="169"/>
      <c r="M55" s="164"/>
      <c r="N55" s="164"/>
    </row>
    <row r="56" spans="1:14" s="102" customFormat="1" x14ac:dyDescent="0.2">
      <c r="A56" s="156"/>
      <c r="B56" s="165" t="s">
        <v>231</v>
      </c>
      <c r="C56" s="167">
        <v>400</v>
      </c>
      <c r="D56" s="167"/>
      <c r="E56" s="167">
        <v>400</v>
      </c>
      <c r="F56" s="167"/>
      <c r="G56" s="215">
        <v>181.22</v>
      </c>
      <c r="H56" s="215">
        <f>G56</f>
        <v>181.22</v>
      </c>
      <c r="I56" s="215">
        <v>410</v>
      </c>
      <c r="J56" s="215"/>
      <c r="K56" s="169">
        <f t="shared" si="2"/>
        <v>45.305</v>
      </c>
      <c r="L56" s="169"/>
      <c r="M56" s="164">
        <f t="shared" si="4"/>
        <v>102.49999999999999</v>
      </c>
      <c r="N56" s="164"/>
    </row>
    <row r="57" spans="1:14" s="102" customFormat="1" x14ac:dyDescent="0.2">
      <c r="A57" s="156"/>
      <c r="B57" s="165" t="s">
        <v>74</v>
      </c>
      <c r="C57" s="167">
        <v>1600</v>
      </c>
      <c r="D57" s="167"/>
      <c r="E57" s="167">
        <v>1600</v>
      </c>
      <c r="F57" s="167"/>
      <c r="G57" s="215">
        <v>1754</v>
      </c>
      <c r="H57" s="215">
        <f>G57</f>
        <v>1754</v>
      </c>
      <c r="I57" s="215">
        <v>1803</v>
      </c>
      <c r="J57" s="215"/>
      <c r="K57" s="169">
        <f t="shared" si="2"/>
        <v>109.625</v>
      </c>
      <c r="L57" s="169"/>
      <c r="M57" s="164">
        <f t="shared" si="4"/>
        <v>112.6875</v>
      </c>
      <c r="N57" s="164"/>
    </row>
    <row r="58" spans="1:14" ht="37.5" hidden="1" x14ac:dyDescent="0.2">
      <c r="A58" s="103">
        <v>17</v>
      </c>
      <c r="B58" s="104" t="s">
        <v>75</v>
      </c>
      <c r="C58" s="105"/>
      <c r="D58" s="105"/>
      <c r="E58" s="105"/>
      <c r="F58" s="105"/>
      <c r="G58" s="106"/>
      <c r="H58" s="106"/>
      <c r="I58" s="106"/>
      <c r="J58" s="106"/>
      <c r="K58" s="106"/>
      <c r="L58" s="106"/>
      <c r="M58" s="105"/>
      <c r="N58" s="105"/>
    </row>
    <row r="59" spans="1:14" hidden="1" x14ac:dyDescent="0.2">
      <c r="A59" s="98">
        <v>18</v>
      </c>
      <c r="B59" s="99" t="s">
        <v>76</v>
      </c>
      <c r="C59" s="100"/>
      <c r="D59" s="100"/>
      <c r="E59" s="100"/>
      <c r="F59" s="100"/>
      <c r="G59" s="101"/>
      <c r="H59" s="101"/>
      <c r="I59" s="101"/>
      <c r="J59" s="101"/>
      <c r="K59" s="101"/>
      <c r="L59" s="101"/>
      <c r="M59" s="100"/>
      <c r="N59" s="100"/>
    </row>
    <row r="60" spans="1:14" ht="56.25" hidden="1" x14ac:dyDescent="0.2">
      <c r="A60" s="98">
        <v>19</v>
      </c>
      <c r="B60" s="99" t="s">
        <v>77</v>
      </c>
      <c r="C60" s="100"/>
      <c r="D60" s="100"/>
      <c r="E60" s="100"/>
      <c r="F60" s="100"/>
      <c r="G60" s="101"/>
      <c r="H60" s="101"/>
      <c r="I60" s="101"/>
      <c r="J60" s="101"/>
      <c r="K60" s="101"/>
      <c r="L60" s="101"/>
      <c r="M60" s="100"/>
      <c r="N60" s="100"/>
    </row>
    <row r="61" spans="1:14" hidden="1" x14ac:dyDescent="0.2">
      <c r="A61" s="98">
        <v>20</v>
      </c>
      <c r="B61" s="99" t="s">
        <v>78</v>
      </c>
      <c r="C61" s="100"/>
      <c r="D61" s="100"/>
      <c r="E61" s="100"/>
      <c r="F61" s="100"/>
      <c r="G61" s="101"/>
      <c r="H61" s="101"/>
      <c r="I61" s="101"/>
      <c r="J61" s="101"/>
      <c r="K61" s="101"/>
      <c r="L61" s="101"/>
      <c r="M61" s="100"/>
      <c r="N61" s="100"/>
    </row>
    <row r="62" spans="1:14" s="92" customFormat="1" hidden="1" x14ac:dyDescent="0.2">
      <c r="A62" s="93" t="s">
        <v>79</v>
      </c>
      <c r="B62" s="94" t="s">
        <v>6</v>
      </c>
      <c r="C62" s="95"/>
      <c r="D62" s="95"/>
      <c r="E62" s="95"/>
      <c r="F62" s="95"/>
      <c r="G62" s="96"/>
      <c r="H62" s="96"/>
      <c r="I62" s="96"/>
      <c r="J62" s="96"/>
      <c r="K62" s="96"/>
      <c r="L62" s="96"/>
      <c r="M62" s="100"/>
      <c r="N62" s="100"/>
    </row>
    <row r="63" spans="1:14" hidden="1" x14ac:dyDescent="0.2">
      <c r="A63" s="93" t="s">
        <v>80</v>
      </c>
      <c r="B63" s="94" t="s">
        <v>81</v>
      </c>
      <c r="C63" s="100"/>
      <c r="D63" s="100"/>
      <c r="E63" s="100"/>
      <c r="F63" s="100"/>
      <c r="G63" s="101"/>
      <c r="H63" s="101"/>
      <c r="I63" s="101"/>
      <c r="J63" s="101"/>
      <c r="K63" s="101"/>
      <c r="L63" s="101"/>
      <c r="M63" s="100"/>
      <c r="N63" s="100"/>
    </row>
    <row r="64" spans="1:14" hidden="1" x14ac:dyDescent="0.2">
      <c r="A64" s="98">
        <v>1</v>
      </c>
      <c r="B64" s="99" t="s">
        <v>82</v>
      </c>
      <c r="C64" s="100"/>
      <c r="D64" s="100"/>
      <c r="E64" s="100"/>
      <c r="F64" s="100"/>
      <c r="G64" s="101"/>
      <c r="H64" s="101"/>
      <c r="I64" s="101"/>
      <c r="J64" s="101"/>
      <c r="K64" s="101"/>
      <c r="L64" s="101"/>
      <c r="M64" s="100"/>
      <c r="N64" s="100"/>
    </row>
    <row r="65" spans="1:14" hidden="1" x14ac:dyDescent="0.2">
      <c r="A65" s="98">
        <v>2</v>
      </c>
      <c r="B65" s="99" t="s">
        <v>83</v>
      </c>
      <c r="C65" s="100"/>
      <c r="D65" s="100"/>
      <c r="E65" s="100"/>
      <c r="F65" s="100"/>
      <c r="G65" s="101"/>
      <c r="H65" s="101"/>
      <c r="I65" s="101"/>
      <c r="J65" s="101"/>
      <c r="K65" s="101"/>
      <c r="L65" s="101"/>
      <c r="M65" s="100"/>
      <c r="N65" s="100"/>
    </row>
    <row r="66" spans="1:14" hidden="1" x14ac:dyDescent="0.2">
      <c r="A66" s="98">
        <v>3</v>
      </c>
      <c r="B66" s="99" t="s">
        <v>84</v>
      </c>
      <c r="C66" s="100"/>
      <c r="D66" s="100"/>
      <c r="E66" s="100"/>
      <c r="F66" s="100"/>
      <c r="G66" s="101"/>
      <c r="H66" s="101"/>
      <c r="I66" s="101"/>
      <c r="J66" s="101"/>
      <c r="K66" s="101"/>
      <c r="L66" s="101"/>
      <c r="M66" s="100"/>
      <c r="N66" s="100"/>
    </row>
    <row r="67" spans="1:14" hidden="1" x14ac:dyDescent="0.2">
      <c r="A67" s="98">
        <v>4</v>
      </c>
      <c r="B67" s="99" t="s">
        <v>85</v>
      </c>
      <c r="C67" s="100"/>
      <c r="D67" s="100"/>
      <c r="E67" s="100"/>
      <c r="F67" s="100"/>
      <c r="G67" s="101"/>
      <c r="H67" s="101"/>
      <c r="I67" s="101"/>
      <c r="J67" s="101"/>
      <c r="K67" s="101"/>
      <c r="L67" s="101"/>
      <c r="M67" s="100"/>
      <c r="N67" s="100"/>
    </row>
    <row r="68" spans="1:14" hidden="1" x14ac:dyDescent="0.2">
      <c r="A68" s="98">
        <v>5</v>
      </c>
      <c r="B68" s="99" t="s">
        <v>86</v>
      </c>
      <c r="C68" s="100"/>
      <c r="D68" s="100"/>
      <c r="E68" s="100"/>
      <c r="F68" s="100"/>
      <c r="G68" s="101"/>
      <c r="H68" s="101"/>
      <c r="I68" s="101"/>
      <c r="J68" s="101"/>
      <c r="K68" s="101"/>
      <c r="L68" s="101"/>
      <c r="M68" s="100"/>
      <c r="N68" s="100"/>
    </row>
    <row r="69" spans="1:14" ht="15" hidden="1" customHeight="1" x14ac:dyDescent="0.2">
      <c r="A69" s="98">
        <v>6</v>
      </c>
      <c r="B69" s="99" t="s">
        <v>87</v>
      </c>
      <c r="C69" s="100"/>
      <c r="D69" s="100"/>
      <c r="E69" s="100"/>
      <c r="F69" s="100"/>
      <c r="G69" s="101"/>
      <c r="H69" s="101"/>
      <c r="I69" s="101"/>
      <c r="J69" s="101"/>
      <c r="K69" s="101"/>
      <c r="L69" s="101"/>
      <c r="M69" s="100"/>
      <c r="N69" s="100"/>
    </row>
    <row r="70" spans="1:14" ht="15" hidden="1" customHeight="1" x14ac:dyDescent="0.2">
      <c r="A70" s="107" t="s">
        <v>88</v>
      </c>
      <c r="B70" s="108" t="s">
        <v>89</v>
      </c>
      <c r="C70" s="109"/>
      <c r="D70" s="109"/>
      <c r="E70" s="109"/>
      <c r="F70" s="109"/>
      <c r="G70" s="110"/>
      <c r="H70" s="110"/>
      <c r="I70" s="110"/>
      <c r="J70" s="110"/>
      <c r="K70" s="110"/>
      <c r="L70" s="110"/>
      <c r="M70" s="109"/>
      <c r="N70" s="109"/>
    </row>
    <row r="71" spans="1:14" ht="15" customHeight="1" x14ac:dyDescent="0.2">
      <c r="A71" s="111" t="s">
        <v>90</v>
      </c>
    </row>
    <row r="72" spans="1:14" x14ac:dyDescent="0.2">
      <c r="A72" s="230" t="s">
        <v>252</v>
      </c>
      <c r="B72" s="230"/>
      <c r="C72" s="230"/>
      <c r="D72" s="230"/>
      <c r="E72" s="230"/>
      <c r="F72" s="230"/>
      <c r="G72" s="230"/>
      <c r="H72" s="230"/>
      <c r="I72" s="230"/>
      <c r="J72" s="230"/>
      <c r="K72" s="230"/>
      <c r="L72" s="230"/>
      <c r="M72" s="230"/>
      <c r="N72" s="230"/>
    </row>
    <row r="73" spans="1:14" x14ac:dyDescent="0.2">
      <c r="A73" s="230" t="s">
        <v>253</v>
      </c>
      <c r="B73" s="230"/>
      <c r="C73" s="230"/>
      <c r="D73" s="230"/>
      <c r="E73" s="230"/>
      <c r="F73" s="230"/>
      <c r="G73" s="230"/>
      <c r="H73" s="230"/>
      <c r="I73" s="230"/>
      <c r="J73" s="230"/>
      <c r="K73" s="230"/>
      <c r="L73" s="230"/>
      <c r="M73" s="230"/>
      <c r="N73" s="230"/>
    </row>
    <row r="74" spans="1:14" x14ac:dyDescent="0.2">
      <c r="A74" s="230" t="s">
        <v>254</v>
      </c>
      <c r="B74" s="230"/>
      <c r="C74" s="230"/>
      <c r="D74" s="230"/>
      <c r="E74" s="230"/>
      <c r="F74" s="230"/>
      <c r="G74" s="230"/>
      <c r="H74" s="230"/>
      <c r="I74" s="230"/>
      <c r="J74" s="230"/>
      <c r="K74" s="230"/>
      <c r="L74" s="230"/>
      <c r="M74" s="230"/>
      <c r="N74" s="230"/>
    </row>
    <row r="75" spans="1:14" x14ac:dyDescent="0.2">
      <c r="A75" s="230" t="s">
        <v>91</v>
      </c>
      <c r="B75" s="230"/>
      <c r="C75" s="230"/>
      <c r="D75" s="230"/>
      <c r="E75" s="230"/>
      <c r="F75" s="230"/>
      <c r="G75" s="230"/>
      <c r="H75" s="230"/>
      <c r="I75" s="230"/>
      <c r="J75" s="230"/>
      <c r="K75" s="230"/>
      <c r="L75" s="230"/>
      <c r="M75" s="230"/>
      <c r="N75" s="230"/>
    </row>
    <row r="76" spans="1:14" x14ac:dyDescent="0.2">
      <c r="A76" s="230" t="s">
        <v>92</v>
      </c>
      <c r="B76" s="230"/>
      <c r="C76" s="230"/>
      <c r="D76" s="230"/>
      <c r="E76" s="230"/>
      <c r="F76" s="230"/>
      <c r="G76" s="230"/>
      <c r="H76" s="230"/>
      <c r="I76" s="230"/>
      <c r="J76" s="230"/>
      <c r="K76" s="230"/>
      <c r="L76" s="230"/>
      <c r="M76" s="230"/>
      <c r="N76" s="230"/>
    </row>
  </sheetData>
  <mergeCells count="17">
    <mergeCell ref="A76:N76"/>
    <mergeCell ref="M5:N5"/>
    <mergeCell ref="A72:N72"/>
    <mergeCell ref="A73:N73"/>
    <mergeCell ref="A74:N74"/>
    <mergeCell ref="A5:A6"/>
    <mergeCell ref="B5:B6"/>
    <mergeCell ref="C5:D5"/>
    <mergeCell ref="I5:J5"/>
    <mergeCell ref="E5:F5"/>
    <mergeCell ref="M1:N1"/>
    <mergeCell ref="A2:N2"/>
    <mergeCell ref="A3:N3"/>
    <mergeCell ref="M4:N4"/>
    <mergeCell ref="A75:N75"/>
    <mergeCell ref="G5:H5"/>
    <mergeCell ref="K5:L5"/>
  </mergeCells>
  <phoneticPr fontId="3" type="noConversion"/>
  <printOptions horizontalCentered="1"/>
  <pageMargins left="0.23622047244094491" right="0.15748031496062992" top="0.55118110236220474" bottom="0.19685039370078741" header="0.51181102362204722" footer="0.51181102362204722"/>
  <pageSetup paperSize="9" scale="65" orientation="landscape" verticalDpi="0" r:id="rId1"/>
  <headerFooter alignWithMargins="0">
    <oddFooter>&amp;F</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3"/>
  <sheetViews>
    <sheetView zoomScale="110" zoomScaleNormal="110" workbookViewId="0"/>
  </sheetViews>
  <sheetFormatPr defaultColWidth="9.140625" defaultRowHeight="18.75" x14ac:dyDescent="0.3"/>
  <cols>
    <col min="1" max="1" width="5.5703125" style="23" customWidth="1"/>
    <col min="2" max="2" width="54" style="23" customWidth="1"/>
    <col min="3" max="3" width="18.42578125" style="113" customWidth="1"/>
    <col min="4" max="4" width="18.140625" style="23" customWidth="1"/>
    <col min="5" max="5" width="14" style="23" customWidth="1"/>
    <col min="6" max="6" width="12.7109375" style="23" customWidth="1"/>
    <col min="7" max="16384" width="9.140625" style="23"/>
  </cols>
  <sheetData>
    <row r="1" spans="1:6" x14ac:dyDescent="0.3">
      <c r="D1" s="62"/>
      <c r="E1" s="217" t="s">
        <v>221</v>
      </c>
      <c r="F1" s="217"/>
    </row>
    <row r="2" spans="1:6" ht="18.75" customHeight="1" x14ac:dyDescent="0.3">
      <c r="A2" s="217" t="s">
        <v>306</v>
      </c>
      <c r="B2" s="217"/>
      <c r="C2" s="217"/>
      <c r="D2" s="217"/>
      <c r="E2" s="217"/>
      <c r="F2" s="217"/>
    </row>
    <row r="3" spans="1:6" x14ac:dyDescent="0.3">
      <c r="A3" s="224" t="str">
        <f>'bieu 12 (PL05)'!A3:F3</f>
        <v>(Kèm theo Tờ trình số:        /TTr-UBND ngày      /5/2023 của UBND huyện Phụng Hiệp)</v>
      </c>
      <c r="B3" s="224"/>
      <c r="C3" s="224"/>
      <c r="D3" s="224"/>
      <c r="E3" s="224"/>
      <c r="F3" s="224"/>
    </row>
    <row r="4" spans="1:6" ht="18.75" customHeight="1" x14ac:dyDescent="0.3">
      <c r="C4" s="114"/>
      <c r="D4" s="115"/>
      <c r="E4" s="224" t="s">
        <v>28</v>
      </c>
      <c r="F4" s="224"/>
    </row>
    <row r="5" spans="1:6" s="24" customFormat="1" ht="30" customHeight="1" x14ac:dyDescent="0.3">
      <c r="A5" s="221" t="s">
        <v>3</v>
      </c>
      <c r="B5" s="221" t="s">
        <v>22</v>
      </c>
      <c r="C5" s="233" t="s">
        <v>263</v>
      </c>
      <c r="D5" s="233" t="s">
        <v>264</v>
      </c>
      <c r="E5" s="222" t="s">
        <v>20</v>
      </c>
      <c r="F5" s="222"/>
    </row>
    <row r="6" spans="1:6" s="48" customFormat="1" ht="56.25" x14ac:dyDescent="0.3">
      <c r="A6" s="221"/>
      <c r="B6" s="221"/>
      <c r="C6" s="234"/>
      <c r="D6" s="234"/>
      <c r="E6" s="1" t="s">
        <v>21</v>
      </c>
      <c r="F6" s="2" t="s">
        <v>27</v>
      </c>
    </row>
    <row r="7" spans="1:6" s="154" customFormat="1" ht="19.5" x14ac:dyDescent="0.35">
      <c r="A7" s="137" t="s">
        <v>0</v>
      </c>
      <c r="B7" s="137" t="s">
        <v>1</v>
      </c>
      <c r="C7" s="152" t="s">
        <v>23</v>
      </c>
      <c r="D7" s="152" t="s">
        <v>24</v>
      </c>
      <c r="E7" s="152" t="s">
        <v>25</v>
      </c>
      <c r="F7" s="152" t="s">
        <v>26</v>
      </c>
    </row>
    <row r="8" spans="1:6" x14ac:dyDescent="0.3">
      <c r="A8" s="49"/>
      <c r="B8" s="145" t="s">
        <v>93</v>
      </c>
      <c r="C8" s="171">
        <f>C9+C10+C32-1</f>
        <v>681948</v>
      </c>
      <c r="D8" s="171">
        <f>D9+D10+D32</f>
        <v>950994.69554500002</v>
      </c>
      <c r="E8" s="50">
        <f>E9+E10+E32</f>
        <v>162920.57654499996</v>
      </c>
      <c r="F8" s="172">
        <f>D8/C8*100</f>
        <v>139.45267022485586</v>
      </c>
    </row>
    <row r="9" spans="1:6" s="24" customFormat="1" ht="24.75" customHeight="1" x14ac:dyDescent="0.3">
      <c r="A9" s="145" t="s">
        <v>34</v>
      </c>
      <c r="B9" s="41" t="s">
        <v>94</v>
      </c>
      <c r="C9" s="173">
        <f>'bieu 12 (PL05)'!C27</f>
        <v>75476</v>
      </c>
      <c r="D9" s="173">
        <f>'bieu 12 (PL05)'!D27</f>
        <v>129409.344</v>
      </c>
      <c r="E9" s="174">
        <f>D9-C9</f>
        <v>53933.343999999997</v>
      </c>
      <c r="F9" s="172">
        <f t="shared" ref="F9:F32" si="0">D9/C9*100</f>
        <v>171.45760771636017</v>
      </c>
    </row>
    <row r="10" spans="1:6" s="112" customFormat="1" ht="23.25" customHeight="1" x14ac:dyDescent="0.35">
      <c r="A10" s="145" t="s">
        <v>79</v>
      </c>
      <c r="B10" s="41" t="s">
        <v>95</v>
      </c>
      <c r="C10" s="173">
        <f>SUM(C11:C31)</f>
        <v>595213</v>
      </c>
      <c r="D10" s="173">
        <f>SUM(D11:D31)</f>
        <v>811828.45554500003</v>
      </c>
      <c r="E10" s="173">
        <f>SUM(E11:E31)</f>
        <v>110490.33654499997</v>
      </c>
      <c r="F10" s="172">
        <f t="shared" si="0"/>
        <v>136.39293085752496</v>
      </c>
    </row>
    <row r="11" spans="1:6" ht="20.100000000000001" customHeight="1" x14ac:dyDescent="0.3">
      <c r="A11" s="43" t="s">
        <v>23</v>
      </c>
      <c r="B11" s="36" t="s">
        <v>96</v>
      </c>
      <c r="C11" s="56">
        <f>'bieu 17(09)'!C69</f>
        <v>5250</v>
      </c>
      <c r="D11" s="78">
        <f>'bieu 17(09)'!D69</f>
        <v>8938.7749999999996</v>
      </c>
      <c r="E11" s="78">
        <f t="shared" ref="E11:E30" si="1">D11-C11</f>
        <v>3688.7749999999996</v>
      </c>
      <c r="F11" s="175">
        <f t="shared" si="0"/>
        <v>170.26238095238097</v>
      </c>
    </row>
    <row r="12" spans="1:6" ht="22.5" customHeight="1" x14ac:dyDescent="0.3">
      <c r="A12" s="43" t="s">
        <v>24</v>
      </c>
      <c r="B12" s="36" t="s">
        <v>97</v>
      </c>
      <c r="C12" s="176">
        <f>'bieu 17(09)'!C68</f>
        <v>1000</v>
      </c>
      <c r="D12" s="78">
        <f>'bieu 17(09)'!D68</f>
        <v>1155.2819999999999</v>
      </c>
      <c r="E12" s="78">
        <f t="shared" si="1"/>
        <v>155.28199999999993</v>
      </c>
      <c r="F12" s="175">
        <f t="shared" si="0"/>
        <v>115.5282</v>
      </c>
    </row>
    <row r="13" spans="1:6" s="25" customFormat="1" ht="20.100000000000001" customHeight="1" x14ac:dyDescent="0.3">
      <c r="A13" s="43" t="s">
        <v>123</v>
      </c>
      <c r="B13" s="36" t="s">
        <v>98</v>
      </c>
      <c r="C13" s="42">
        <f>'bieu 17(09)'!C24</f>
        <v>281943</v>
      </c>
      <c r="D13" s="42">
        <f>'bieu 17(09)'!D24</f>
        <v>299046.71899999998</v>
      </c>
      <c r="E13" s="78">
        <f t="shared" si="1"/>
        <v>17103.718999999983</v>
      </c>
      <c r="F13" s="175">
        <f t="shared" si="0"/>
        <v>106.06637476369336</v>
      </c>
    </row>
    <row r="14" spans="1:6" s="25" customFormat="1" ht="20.100000000000001" customHeight="1" x14ac:dyDescent="0.3">
      <c r="A14" s="43" t="s">
        <v>11</v>
      </c>
      <c r="B14" s="36" t="s">
        <v>99</v>
      </c>
      <c r="C14" s="42">
        <f>'bieu 17(09)'!C25</f>
        <v>6798</v>
      </c>
      <c r="D14" s="42">
        <f>'bieu 17(09)'!D25</f>
        <v>13049.502</v>
      </c>
      <c r="E14" s="78">
        <f>D14-C14-0.3</f>
        <v>6251.2020000000002</v>
      </c>
      <c r="F14" s="175">
        <f t="shared" si="0"/>
        <v>191.96090026478376</v>
      </c>
    </row>
    <row r="15" spans="1:6" s="25" customFormat="1" ht="20.100000000000001" customHeight="1" x14ac:dyDescent="0.3">
      <c r="A15" s="43" t="s">
        <v>18</v>
      </c>
      <c r="B15" s="36" t="s">
        <v>100</v>
      </c>
      <c r="C15" s="56">
        <f>'bieu 17(09)'!C22</f>
        <v>560</v>
      </c>
      <c r="D15" s="78">
        <f>'bieu 17(09)'!D22</f>
        <v>851.07600000000002</v>
      </c>
      <c r="E15" s="78">
        <f t="shared" si="1"/>
        <v>291.07600000000002</v>
      </c>
      <c r="F15" s="175">
        <f t="shared" si="0"/>
        <v>151.97785714285715</v>
      </c>
    </row>
    <row r="16" spans="1:6" s="25" customFormat="1" ht="20.100000000000001" customHeight="1" x14ac:dyDescent="0.3">
      <c r="A16" s="43" t="s">
        <v>19</v>
      </c>
      <c r="B16" s="36" t="s">
        <v>101</v>
      </c>
      <c r="C16" s="56">
        <f>'bieu 17(09)'!C23</f>
        <v>8828</v>
      </c>
      <c r="D16" s="78">
        <f>'bieu 17(09)'!D23</f>
        <v>10028</v>
      </c>
      <c r="E16" s="78">
        <f t="shared" si="1"/>
        <v>1200</v>
      </c>
      <c r="F16" s="175">
        <f t="shared" si="0"/>
        <v>113.59311282283645</v>
      </c>
    </row>
    <row r="17" spans="1:6" s="25" customFormat="1" ht="20.100000000000001" customHeight="1" x14ac:dyDescent="0.3">
      <c r="A17" s="43" t="s">
        <v>102</v>
      </c>
      <c r="B17" s="36" t="s">
        <v>103</v>
      </c>
      <c r="C17" s="56">
        <f>'bieu 17(09)'!C16+'bieu 17(09)'!C17+'bieu 17(09)'!C19</f>
        <v>1994</v>
      </c>
      <c r="D17" s="78">
        <f>'bieu 17(09)'!D16+'bieu 17(09)'!D17+'bieu 17(09)'!D19</f>
        <v>2475.6659999999997</v>
      </c>
      <c r="E17" s="78">
        <f t="shared" si="1"/>
        <v>481.66599999999971</v>
      </c>
      <c r="F17" s="175"/>
    </row>
    <row r="18" spans="1:6" s="25" customFormat="1" ht="20.100000000000001" customHeight="1" x14ac:dyDescent="0.3">
      <c r="A18" s="43" t="s">
        <v>104</v>
      </c>
      <c r="B18" s="36" t="s">
        <v>105</v>
      </c>
      <c r="C18" s="56">
        <f>'bieu 17(09)'!C18</f>
        <v>1292</v>
      </c>
      <c r="D18" s="78">
        <f>'bieu 17(09)'!D18</f>
        <v>1710.1379999999999</v>
      </c>
      <c r="E18" s="78">
        <f t="shared" si="1"/>
        <v>418.13799999999992</v>
      </c>
      <c r="F18" s="175"/>
    </row>
    <row r="19" spans="1:6" s="25" customFormat="1" x14ac:dyDescent="0.3">
      <c r="A19" s="43" t="s">
        <v>106</v>
      </c>
      <c r="B19" s="36" t="s">
        <v>305</v>
      </c>
      <c r="C19" s="56"/>
      <c r="D19" s="78">
        <f>'bieu 17(09)'!D20</f>
        <v>1250</v>
      </c>
      <c r="E19" s="78">
        <f t="shared" si="1"/>
        <v>1250</v>
      </c>
      <c r="F19" s="175"/>
    </row>
    <row r="20" spans="1:6" s="25" customFormat="1" ht="20.100000000000001" customHeight="1" x14ac:dyDescent="0.3">
      <c r="A20" s="43" t="s">
        <v>108</v>
      </c>
      <c r="B20" s="36" t="s">
        <v>107</v>
      </c>
      <c r="C20" s="56">
        <f>'bieu 17(09)'!C9</f>
        <v>62391</v>
      </c>
      <c r="D20" s="56">
        <f>'bieu 17(09)'!D9</f>
        <v>69283.244999999995</v>
      </c>
      <c r="E20" s="78">
        <f t="shared" si="1"/>
        <v>6892.2449999999953</v>
      </c>
      <c r="F20" s="175">
        <f t="shared" si="0"/>
        <v>111.04685771986344</v>
      </c>
    </row>
    <row r="21" spans="1:6" s="25" customFormat="1" ht="37.5" x14ac:dyDescent="0.3">
      <c r="A21" s="43" t="s">
        <v>109</v>
      </c>
      <c r="B21" s="53" t="s">
        <v>255</v>
      </c>
      <c r="C21" s="176">
        <f>'bieu 17(09)'!C38-C28</f>
        <v>31298</v>
      </c>
      <c r="D21" s="176">
        <f>'bieu 17(09)'!D38-D28</f>
        <v>40368.723999999995</v>
      </c>
      <c r="E21" s="78">
        <f t="shared" si="1"/>
        <v>9070.7239999999947</v>
      </c>
      <c r="F21" s="39">
        <f t="shared" si="0"/>
        <v>128.98180075404179</v>
      </c>
    </row>
    <row r="22" spans="1:6" s="25" customFormat="1" ht="20.100000000000001" customHeight="1" x14ac:dyDescent="0.3">
      <c r="A22" s="43" t="s">
        <v>111</v>
      </c>
      <c r="B22" s="36" t="s">
        <v>110</v>
      </c>
      <c r="C22" s="56">
        <f>'bieu 17(09)'!C21</f>
        <v>80715</v>
      </c>
      <c r="D22" s="78">
        <f>'bieu 17(09)'!D21</f>
        <v>86565.235000000001</v>
      </c>
      <c r="E22" s="78">
        <f>D22-C22</f>
        <v>5850.2350000000006</v>
      </c>
      <c r="F22" s="175">
        <f t="shared" si="0"/>
        <v>107.24801461933966</v>
      </c>
    </row>
    <row r="23" spans="1:6" s="25" customFormat="1" ht="20.100000000000001" customHeight="1" x14ac:dyDescent="0.3">
      <c r="A23" s="43" t="s">
        <v>112</v>
      </c>
      <c r="B23" s="36" t="s">
        <v>15</v>
      </c>
      <c r="C23" s="56">
        <f>'bieu 17(09)'!C71</f>
        <v>3800</v>
      </c>
      <c r="D23" s="56">
        <f>'bieu 17(09)'!D71</f>
        <v>3800</v>
      </c>
      <c r="E23" s="78">
        <f t="shared" si="1"/>
        <v>0</v>
      </c>
      <c r="F23" s="175">
        <f t="shared" si="0"/>
        <v>100</v>
      </c>
    </row>
    <row r="24" spans="1:6" s="25" customFormat="1" ht="20.100000000000001" customHeight="1" x14ac:dyDescent="0.3">
      <c r="A24" s="43" t="s">
        <v>114</v>
      </c>
      <c r="B24" s="36" t="s">
        <v>113</v>
      </c>
      <c r="C24" s="78">
        <f>577+3933</f>
        <v>4510</v>
      </c>
      <c r="D24" s="78">
        <f>C24</f>
        <v>4510</v>
      </c>
      <c r="E24" s="78">
        <f t="shared" si="1"/>
        <v>0</v>
      </c>
      <c r="F24" s="175"/>
    </row>
    <row r="25" spans="1:6" s="25" customFormat="1" ht="19.5" customHeight="1" x14ac:dyDescent="0.3">
      <c r="A25" s="43" t="s">
        <v>115</v>
      </c>
      <c r="B25" s="36" t="s">
        <v>232</v>
      </c>
      <c r="C25" s="177">
        <v>0</v>
      </c>
      <c r="D25" s="178">
        <v>19469.419999999998</v>
      </c>
      <c r="E25" s="78">
        <f t="shared" si="1"/>
        <v>19469.419999999998</v>
      </c>
      <c r="F25" s="175"/>
    </row>
    <row r="26" spans="1:6" s="25" customFormat="1" ht="19.5" customHeight="1" x14ac:dyDescent="0.3">
      <c r="A26" s="43" t="s">
        <v>117</v>
      </c>
      <c r="B26" s="36" t="s">
        <v>295</v>
      </c>
      <c r="C26" s="177"/>
      <c r="D26" s="178">
        <v>106479.713</v>
      </c>
      <c r="E26" s="78"/>
      <c r="F26" s="175"/>
    </row>
    <row r="27" spans="1:6" s="25" customFormat="1" ht="20.25" customHeight="1" x14ac:dyDescent="0.3">
      <c r="A27" s="43" t="s">
        <v>257</v>
      </c>
      <c r="B27" s="36" t="s">
        <v>116</v>
      </c>
      <c r="C27" s="37">
        <f>'bieu 17(09)'!C70</f>
        <v>19415.5</v>
      </c>
      <c r="D27" s="42">
        <f>'bieu 17(09)'!D70</f>
        <v>19102.707000000002</v>
      </c>
      <c r="E27" s="78">
        <f t="shared" si="1"/>
        <v>-312.79299999999785</v>
      </c>
      <c r="F27" s="175">
        <f t="shared" si="0"/>
        <v>98.388952125878816</v>
      </c>
    </row>
    <row r="28" spans="1:6" s="25" customFormat="1" ht="20.25" customHeight="1" x14ac:dyDescent="0.3">
      <c r="A28" s="43" t="s">
        <v>258</v>
      </c>
      <c r="B28" s="36" t="s">
        <v>261</v>
      </c>
      <c r="C28" s="78">
        <f>'bieu 17(09)'!C66</f>
        <v>3070.5</v>
      </c>
      <c r="D28" s="42">
        <f>'bieu 17(09)'!D66-0.2</f>
        <v>2715.6060000000002</v>
      </c>
      <c r="E28" s="78"/>
      <c r="F28" s="175"/>
    </row>
    <row r="29" spans="1:6" s="25" customFormat="1" ht="20.100000000000001" customHeight="1" x14ac:dyDescent="0.3">
      <c r="A29" s="43" t="s">
        <v>259</v>
      </c>
      <c r="B29" s="36" t="s">
        <v>118</v>
      </c>
      <c r="C29" s="56">
        <f>'bieu xa (PL11)'!D8</f>
        <v>82348</v>
      </c>
      <c r="D29" s="78">
        <f>'bieu xa (PL11)'!H8</f>
        <v>116786.00654499998</v>
      </c>
      <c r="E29" s="78">
        <f t="shared" si="1"/>
        <v>34438.006544999982</v>
      </c>
      <c r="F29" s="175">
        <f t="shared" si="0"/>
        <v>141.82008858138627</v>
      </c>
    </row>
    <row r="30" spans="1:6" s="25" customFormat="1" ht="20.100000000000001" customHeight="1" x14ac:dyDescent="0.3">
      <c r="A30" s="43" t="s">
        <v>293</v>
      </c>
      <c r="B30" s="36" t="s">
        <v>260</v>
      </c>
      <c r="C30" s="56"/>
      <c r="D30" s="78"/>
      <c r="E30" s="78">
        <f t="shared" si="1"/>
        <v>0</v>
      </c>
      <c r="F30" s="175"/>
    </row>
    <row r="31" spans="1:6" s="25" customFormat="1" ht="20.100000000000001" customHeight="1" x14ac:dyDescent="0.3">
      <c r="A31" s="43" t="s">
        <v>294</v>
      </c>
      <c r="B31" s="36" t="s">
        <v>226</v>
      </c>
      <c r="C31" s="56">
        <v>0</v>
      </c>
      <c r="D31" s="78">
        <v>4242.6409999999996</v>
      </c>
      <c r="E31" s="78">
        <f>D31-C31</f>
        <v>4242.6409999999996</v>
      </c>
      <c r="F31" s="175"/>
    </row>
    <row r="32" spans="1:6" s="112" customFormat="1" ht="20.100000000000001" customHeight="1" x14ac:dyDescent="0.35">
      <c r="A32" s="145" t="s">
        <v>80</v>
      </c>
      <c r="B32" s="41" t="s">
        <v>119</v>
      </c>
      <c r="C32" s="179">
        <f>'bieu 17(09)'!C72</f>
        <v>11260</v>
      </c>
      <c r="D32" s="179">
        <f>'bieu 17(09)'!D72</f>
        <v>9756.8960000000006</v>
      </c>
      <c r="E32" s="174">
        <f>D32-C32</f>
        <v>-1503.1039999999994</v>
      </c>
      <c r="F32" s="172">
        <f t="shared" si="0"/>
        <v>86.650941385435175</v>
      </c>
    </row>
    <row r="33" spans="4:6" ht="18" customHeight="1" x14ac:dyDescent="0.3">
      <c r="D33" s="66"/>
      <c r="E33" s="66"/>
      <c r="F33" s="66"/>
    </row>
    <row r="34" spans="4:6" ht="18" customHeight="1" x14ac:dyDescent="0.3">
      <c r="D34" s="67"/>
      <c r="E34" s="66"/>
      <c r="F34" s="66"/>
    </row>
    <row r="35" spans="4:6" ht="18" customHeight="1" x14ac:dyDescent="0.3">
      <c r="D35" s="68"/>
      <c r="E35" s="66"/>
      <c r="F35" s="66"/>
    </row>
    <row r="36" spans="4:6" ht="18" customHeight="1" x14ac:dyDescent="0.3">
      <c r="D36" s="68"/>
      <c r="E36" s="66"/>
      <c r="F36" s="66"/>
    </row>
    <row r="37" spans="4:6" ht="18" customHeight="1" x14ac:dyDescent="0.3">
      <c r="D37" s="69"/>
      <c r="E37" s="66"/>
      <c r="F37" s="66"/>
    </row>
    <row r="38" spans="4:6" ht="18" customHeight="1" x14ac:dyDescent="0.3">
      <c r="D38" s="69"/>
      <c r="E38" s="66"/>
      <c r="F38" s="66"/>
    </row>
    <row r="39" spans="4:6" ht="18" customHeight="1" x14ac:dyDescent="0.3">
      <c r="D39" s="66"/>
      <c r="E39" s="66"/>
      <c r="F39" s="66"/>
    </row>
    <row r="40" spans="4:6" ht="18" customHeight="1" x14ac:dyDescent="0.3">
      <c r="D40" s="66"/>
      <c r="E40" s="66"/>
      <c r="F40" s="66"/>
    </row>
    <row r="41" spans="4:6" ht="18" customHeight="1" x14ac:dyDescent="0.3">
      <c r="D41" s="66"/>
      <c r="E41" s="66"/>
      <c r="F41" s="66"/>
    </row>
    <row r="42" spans="4:6" ht="18" customHeight="1" x14ac:dyDescent="0.3">
      <c r="D42" s="66"/>
      <c r="E42" s="66"/>
      <c r="F42" s="66"/>
    </row>
    <row r="43" spans="4:6" ht="18" customHeight="1" x14ac:dyDescent="0.3">
      <c r="D43" s="66"/>
      <c r="E43" s="66"/>
      <c r="F43" s="66"/>
    </row>
    <row r="44" spans="4:6" ht="18" customHeight="1" x14ac:dyDescent="0.3">
      <c r="D44" s="66"/>
      <c r="E44" s="66"/>
      <c r="F44" s="66"/>
    </row>
    <row r="45" spans="4:6" ht="18" customHeight="1" x14ac:dyDescent="0.3">
      <c r="D45" s="66"/>
      <c r="E45" s="66"/>
      <c r="F45" s="66"/>
    </row>
    <row r="46" spans="4:6" ht="18" customHeight="1" x14ac:dyDescent="0.3">
      <c r="D46" s="66"/>
      <c r="E46" s="66"/>
      <c r="F46" s="66"/>
    </row>
    <row r="47" spans="4:6" ht="18" customHeight="1" x14ac:dyDescent="0.3">
      <c r="D47" s="66"/>
      <c r="E47" s="66"/>
      <c r="F47" s="66"/>
    </row>
    <row r="48" spans="4:6" ht="18" customHeight="1" x14ac:dyDescent="0.3">
      <c r="D48" s="66"/>
      <c r="E48" s="66"/>
      <c r="F48" s="66"/>
    </row>
    <row r="49" spans="4:6" ht="18" customHeight="1" x14ac:dyDescent="0.3">
      <c r="D49" s="66"/>
      <c r="E49" s="66"/>
      <c r="F49" s="66"/>
    </row>
    <row r="50" spans="4:6" ht="18" customHeight="1" x14ac:dyDescent="0.3">
      <c r="D50" s="66"/>
      <c r="E50" s="66"/>
      <c r="F50" s="66"/>
    </row>
    <row r="51" spans="4:6" ht="18" customHeight="1" x14ac:dyDescent="0.3">
      <c r="D51" s="66"/>
      <c r="E51" s="66"/>
      <c r="F51" s="66"/>
    </row>
    <row r="52" spans="4:6" ht="18" customHeight="1" x14ac:dyDescent="0.3">
      <c r="D52" s="66"/>
      <c r="E52" s="66"/>
      <c r="F52" s="66"/>
    </row>
    <row r="53" spans="4:6" ht="18" customHeight="1" x14ac:dyDescent="0.3">
      <c r="D53" s="66"/>
      <c r="E53" s="66"/>
      <c r="F53" s="66"/>
    </row>
    <row r="54" spans="4:6" ht="18" customHeight="1" x14ac:dyDescent="0.3">
      <c r="D54" s="66"/>
      <c r="E54" s="66"/>
      <c r="F54" s="66"/>
    </row>
    <row r="55" spans="4:6" ht="18" customHeight="1" x14ac:dyDescent="0.3">
      <c r="D55" s="66"/>
      <c r="E55" s="66"/>
      <c r="F55" s="66"/>
    </row>
    <row r="56" spans="4:6" ht="18" customHeight="1" x14ac:dyDescent="0.3">
      <c r="D56" s="66"/>
      <c r="E56" s="66"/>
      <c r="F56" s="66"/>
    </row>
    <row r="57" spans="4:6" ht="18" customHeight="1" x14ac:dyDescent="0.3">
      <c r="D57" s="66"/>
      <c r="E57" s="66"/>
      <c r="F57" s="66"/>
    </row>
    <row r="58" spans="4:6" ht="18" customHeight="1" x14ac:dyDescent="0.3">
      <c r="D58" s="66"/>
      <c r="E58" s="66"/>
      <c r="F58" s="66"/>
    </row>
    <row r="59" spans="4:6" ht="18" customHeight="1" x14ac:dyDescent="0.3">
      <c r="D59" s="66"/>
      <c r="E59" s="66"/>
      <c r="F59" s="66"/>
    </row>
    <row r="60" spans="4:6" ht="18" customHeight="1" x14ac:dyDescent="0.3">
      <c r="D60" s="66"/>
      <c r="E60" s="66"/>
      <c r="F60" s="66"/>
    </row>
    <row r="61" spans="4:6" ht="18" customHeight="1" x14ac:dyDescent="0.3">
      <c r="D61" s="66"/>
      <c r="E61" s="66"/>
      <c r="F61" s="66"/>
    </row>
    <row r="62" spans="4:6" ht="18" customHeight="1" x14ac:dyDescent="0.3">
      <c r="D62" s="66"/>
      <c r="E62" s="66"/>
      <c r="F62" s="66"/>
    </row>
    <row r="63" spans="4:6" ht="18" customHeight="1" x14ac:dyDescent="0.3">
      <c r="D63" s="66"/>
      <c r="E63" s="66"/>
      <c r="F63" s="66"/>
    </row>
    <row r="64" spans="4:6" ht="18" customHeight="1" x14ac:dyDescent="0.3">
      <c r="D64" s="66"/>
      <c r="E64" s="66"/>
      <c r="F64" s="66"/>
    </row>
    <row r="65" spans="4:6" ht="18" customHeight="1" x14ac:dyDescent="0.3">
      <c r="D65" s="66"/>
      <c r="E65" s="66"/>
      <c r="F65" s="66"/>
    </row>
    <row r="66" spans="4:6" ht="18" customHeight="1" x14ac:dyDescent="0.3">
      <c r="D66" s="66"/>
      <c r="E66" s="66"/>
      <c r="F66" s="66"/>
    </row>
    <row r="67" spans="4:6" ht="18" customHeight="1" x14ac:dyDescent="0.3">
      <c r="D67" s="66"/>
      <c r="E67" s="66"/>
      <c r="F67" s="66"/>
    </row>
    <row r="68" spans="4:6" ht="18" customHeight="1" x14ac:dyDescent="0.3">
      <c r="D68" s="66"/>
      <c r="E68" s="66"/>
      <c r="F68" s="66"/>
    </row>
    <row r="69" spans="4:6" ht="18" customHeight="1" x14ac:dyDescent="0.3">
      <c r="D69" s="66"/>
      <c r="E69" s="66"/>
      <c r="F69" s="66"/>
    </row>
    <row r="70" spans="4:6" ht="18" customHeight="1" x14ac:dyDescent="0.3">
      <c r="D70" s="66"/>
      <c r="E70" s="66"/>
      <c r="F70" s="66"/>
    </row>
    <row r="71" spans="4:6" ht="18" customHeight="1" x14ac:dyDescent="0.3">
      <c r="D71" s="66"/>
      <c r="E71" s="66"/>
      <c r="F71" s="66"/>
    </row>
    <row r="72" spans="4:6" ht="18" customHeight="1" x14ac:dyDescent="0.3">
      <c r="D72" s="66"/>
      <c r="E72" s="66"/>
      <c r="F72" s="66"/>
    </row>
    <row r="73" spans="4:6" ht="18" customHeight="1" x14ac:dyDescent="0.3">
      <c r="D73" s="66"/>
      <c r="E73" s="66"/>
      <c r="F73" s="66"/>
    </row>
    <row r="74" spans="4:6" ht="18" customHeight="1" x14ac:dyDescent="0.3">
      <c r="D74" s="66"/>
      <c r="E74" s="66"/>
      <c r="F74" s="66"/>
    </row>
    <row r="75" spans="4:6" ht="18" customHeight="1" x14ac:dyDescent="0.3">
      <c r="D75" s="66"/>
      <c r="E75" s="66"/>
      <c r="F75" s="66"/>
    </row>
    <row r="76" spans="4:6" ht="18" customHeight="1" x14ac:dyDescent="0.3">
      <c r="D76" s="66"/>
      <c r="E76" s="66"/>
      <c r="F76" s="66"/>
    </row>
    <row r="77" spans="4:6" ht="18" customHeight="1" x14ac:dyDescent="0.3">
      <c r="D77" s="66"/>
      <c r="E77" s="66"/>
      <c r="F77" s="66"/>
    </row>
    <row r="78" spans="4:6" ht="18" customHeight="1" x14ac:dyDescent="0.3"/>
    <row r="79" spans="4:6" ht="18" customHeight="1" x14ac:dyDescent="0.3"/>
    <row r="80" spans="4:6" ht="18" customHeight="1" x14ac:dyDescent="0.3"/>
    <row r="81" ht="18" customHeight="1" x14ac:dyDescent="0.3"/>
    <row r="82" ht="18" customHeight="1" x14ac:dyDescent="0.3"/>
    <row r="83" ht="18" customHeight="1" x14ac:dyDescent="0.3"/>
    <row r="84" ht="18" customHeight="1" x14ac:dyDescent="0.3"/>
    <row r="85" ht="18" customHeight="1" x14ac:dyDescent="0.3"/>
    <row r="86" ht="18" customHeight="1" x14ac:dyDescent="0.3"/>
    <row r="87" ht="18" customHeight="1" x14ac:dyDescent="0.3"/>
    <row r="88" ht="18" customHeight="1" x14ac:dyDescent="0.3"/>
    <row r="89" ht="18" customHeight="1" x14ac:dyDescent="0.3"/>
    <row r="90" ht="18" customHeight="1" x14ac:dyDescent="0.3"/>
    <row r="91" ht="18" customHeight="1" x14ac:dyDescent="0.3"/>
    <row r="92" ht="18" customHeight="1" x14ac:dyDescent="0.3"/>
    <row r="93" ht="18" customHeight="1" x14ac:dyDescent="0.3"/>
  </sheetData>
  <mergeCells count="9">
    <mergeCell ref="E1:F1"/>
    <mergeCell ref="A5:A6"/>
    <mergeCell ref="B5:B6"/>
    <mergeCell ref="C5:C6"/>
    <mergeCell ref="D5:D6"/>
    <mergeCell ref="A2:F2"/>
    <mergeCell ref="A3:F3"/>
    <mergeCell ref="E5:F5"/>
    <mergeCell ref="E4:F4"/>
  </mergeCells>
  <phoneticPr fontId="3" type="noConversion"/>
  <printOptions horizontalCentered="1"/>
  <pageMargins left="0.2" right="0.15748031496063" top="0.62" bottom="0.196850393700787" header="0.511811023622047" footer="0.511811023622047"/>
  <pageSetup paperSize="9" scale="80" orientation="portrait" r:id="rId1"/>
  <headerFooter alignWithMargins="0">
    <oddFooter>&amp;F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3"/>
  <sheetViews>
    <sheetView workbookViewId="0">
      <selection activeCell="D72" sqref="D72"/>
    </sheetView>
  </sheetViews>
  <sheetFormatPr defaultColWidth="9.140625" defaultRowHeight="18.75" x14ac:dyDescent="0.3"/>
  <cols>
    <col min="1" max="1" width="5" style="23" customWidth="1"/>
    <col min="2" max="2" width="54" style="23" customWidth="1"/>
    <col min="3" max="3" width="16.7109375" style="31" customWidth="1"/>
    <col min="4" max="4" width="16.7109375" style="23" customWidth="1"/>
    <col min="5" max="5" width="13" style="23" customWidth="1"/>
    <col min="6" max="6" width="13.140625" style="31" bestFit="1" customWidth="1"/>
    <col min="7" max="16384" width="9.140625" style="23"/>
  </cols>
  <sheetData>
    <row r="1" spans="1:6" x14ac:dyDescent="0.3">
      <c r="D1" s="62"/>
      <c r="E1" s="217" t="s">
        <v>224</v>
      </c>
      <c r="F1" s="217"/>
    </row>
    <row r="2" spans="1:6" ht="18.75" customHeight="1" x14ac:dyDescent="0.3">
      <c r="A2" s="217" t="s">
        <v>283</v>
      </c>
      <c r="B2" s="217"/>
      <c r="C2" s="217"/>
      <c r="D2" s="217"/>
      <c r="E2" s="217"/>
      <c r="F2" s="217"/>
    </row>
    <row r="3" spans="1:6" ht="18" customHeight="1" x14ac:dyDescent="0.3">
      <c r="A3" s="235" t="str">
        <f>'bieu 12 (PL05)'!A3:F3</f>
        <v>(Kèm theo Tờ trình số:        /TTr-UBND ngày      /5/2023 của UBND huyện Phụng Hiệp)</v>
      </c>
      <c r="B3" s="235"/>
      <c r="C3" s="235"/>
      <c r="D3" s="235"/>
      <c r="E3" s="235"/>
      <c r="F3" s="235"/>
    </row>
    <row r="4" spans="1:6" x14ac:dyDescent="0.3">
      <c r="E4" s="224" t="s">
        <v>28</v>
      </c>
      <c r="F4" s="224"/>
    </row>
    <row r="5" spans="1:6" s="24" customFormat="1" ht="19.5" customHeight="1" x14ac:dyDescent="0.3">
      <c r="A5" s="221" t="s">
        <v>3</v>
      </c>
      <c r="B5" s="221" t="s">
        <v>29</v>
      </c>
      <c r="C5" s="219" t="s">
        <v>263</v>
      </c>
      <c r="D5" s="233" t="s">
        <v>264</v>
      </c>
      <c r="E5" s="222" t="s">
        <v>20</v>
      </c>
      <c r="F5" s="222"/>
    </row>
    <row r="6" spans="1:6" s="48" customFormat="1" ht="39.75" customHeight="1" x14ac:dyDescent="0.3">
      <c r="A6" s="221"/>
      <c r="B6" s="221"/>
      <c r="C6" s="220"/>
      <c r="D6" s="234"/>
      <c r="E6" s="1" t="s">
        <v>21</v>
      </c>
      <c r="F6" s="2" t="s">
        <v>177</v>
      </c>
    </row>
    <row r="7" spans="1:6" s="48" customFormat="1" x14ac:dyDescent="0.3">
      <c r="A7" s="63" t="s">
        <v>0</v>
      </c>
      <c r="B7" s="63" t="s">
        <v>1</v>
      </c>
      <c r="C7" s="116" t="s">
        <v>23</v>
      </c>
      <c r="D7" s="64" t="s">
        <v>24</v>
      </c>
      <c r="E7" s="116" t="s">
        <v>25</v>
      </c>
      <c r="F7" s="116" t="s">
        <v>26</v>
      </c>
    </row>
    <row r="8" spans="1:6" x14ac:dyDescent="0.3">
      <c r="A8" s="49"/>
      <c r="B8" s="145" t="s">
        <v>124</v>
      </c>
      <c r="C8" s="50">
        <f>C9+C13+C38+C67+C70+C71+C72</f>
        <v>519615</v>
      </c>
      <c r="D8" s="171">
        <f>D9+D13+D38+D67+D70+D71+D72</f>
        <v>570097.571</v>
      </c>
      <c r="E8" s="50">
        <f>E9+E13+E38+E67+E70+E71+E72</f>
        <v>50482.570999999982</v>
      </c>
      <c r="F8" s="75">
        <f>D8/C8*100</f>
        <v>109.71537984854172</v>
      </c>
    </row>
    <row r="9" spans="1:6" s="24" customFormat="1" x14ac:dyDescent="0.3">
      <c r="A9" s="145" t="s">
        <v>0</v>
      </c>
      <c r="B9" s="41" t="s">
        <v>125</v>
      </c>
      <c r="C9" s="33">
        <f>SUM(C10:C12)</f>
        <v>62391</v>
      </c>
      <c r="D9" s="180">
        <f>SUM(D10:D12)</f>
        <v>69283.244999999995</v>
      </c>
      <c r="E9" s="33">
        <f>SUM(E10:E12)</f>
        <v>6892.2449999999953</v>
      </c>
      <c r="F9" s="75">
        <f t="shared" ref="F9:F72" si="0">D9/C9*100</f>
        <v>111.04685771986344</v>
      </c>
    </row>
    <row r="10" spans="1:6" s="25" customFormat="1" x14ac:dyDescent="0.3">
      <c r="A10" s="35">
        <v>1</v>
      </c>
      <c r="B10" s="36" t="s">
        <v>175</v>
      </c>
      <c r="C10" s="37">
        <v>14216</v>
      </c>
      <c r="D10" s="42">
        <v>16216</v>
      </c>
      <c r="E10" s="78">
        <f>D10-C10</f>
        <v>2000</v>
      </c>
      <c r="F10" s="74">
        <f t="shared" si="0"/>
        <v>114.06865503657851</v>
      </c>
    </row>
    <row r="11" spans="1:6" s="25" customFormat="1" ht="37.5" x14ac:dyDescent="0.3">
      <c r="A11" s="45" t="s">
        <v>24</v>
      </c>
      <c r="B11" s="53" t="s">
        <v>233</v>
      </c>
      <c r="C11" s="178">
        <v>18255</v>
      </c>
      <c r="D11" s="181">
        <f>C11</f>
        <v>18255</v>
      </c>
      <c r="E11" s="78">
        <f t="shared" ref="E11:E72" si="1">D11-C11</f>
        <v>0</v>
      </c>
      <c r="F11" s="182">
        <f t="shared" si="0"/>
        <v>100</v>
      </c>
    </row>
    <row r="12" spans="1:6" x14ac:dyDescent="0.3">
      <c r="A12" s="45" t="s">
        <v>123</v>
      </c>
      <c r="B12" s="36" t="s">
        <v>176</v>
      </c>
      <c r="C12" s="52">
        <v>29920</v>
      </c>
      <c r="D12" s="56">
        <f>69283.245-D10-D11</f>
        <v>34812.244999999995</v>
      </c>
      <c r="E12" s="78">
        <f>D12-C12</f>
        <v>4892.2449999999953</v>
      </c>
      <c r="F12" s="74">
        <f t="shared" si="0"/>
        <v>116.3510862299465</v>
      </c>
    </row>
    <row r="13" spans="1:6" s="112" customFormat="1" ht="19.5" x14ac:dyDescent="0.35">
      <c r="A13" s="49" t="s">
        <v>1</v>
      </c>
      <c r="B13" s="41" t="s">
        <v>126</v>
      </c>
      <c r="C13" s="183">
        <f>C14+SUM(C21:C25)</f>
        <v>382130</v>
      </c>
      <c r="D13" s="183">
        <f>D14+SUM(D21:D25)</f>
        <v>414976.33599999995</v>
      </c>
      <c r="E13" s="183">
        <f>E14+SUM(E21:E25)</f>
        <v>32846.335999999981</v>
      </c>
      <c r="F13" s="75">
        <f t="shared" si="0"/>
        <v>108.59559207599507</v>
      </c>
    </row>
    <row r="14" spans="1:6" s="25" customFormat="1" x14ac:dyDescent="0.3">
      <c r="A14" s="43" t="s">
        <v>23</v>
      </c>
      <c r="B14" s="36" t="s">
        <v>296</v>
      </c>
      <c r="C14" s="52">
        <f>C15+C20</f>
        <v>3286</v>
      </c>
      <c r="D14" s="52">
        <f>D15+D20</f>
        <v>5435.8040000000001</v>
      </c>
      <c r="E14" s="78">
        <f>D14-C14</f>
        <v>2149.8040000000001</v>
      </c>
      <c r="F14" s="74">
        <f t="shared" si="0"/>
        <v>165.42312842361534</v>
      </c>
    </row>
    <row r="15" spans="1:6" s="25" customFormat="1" x14ac:dyDescent="0.3">
      <c r="A15" s="43" t="s">
        <v>298</v>
      </c>
      <c r="B15" s="36" t="s">
        <v>297</v>
      </c>
      <c r="C15" s="52">
        <f>SUM(C16:C19)</f>
        <v>3286</v>
      </c>
      <c r="D15" s="52">
        <f t="shared" ref="D15:E15" si="2">SUM(D16:D19)</f>
        <v>4185.8040000000001</v>
      </c>
      <c r="E15" s="52">
        <f t="shared" si="2"/>
        <v>899.80399999999986</v>
      </c>
      <c r="F15" s="74">
        <f t="shared" si="0"/>
        <v>127.38295800365186</v>
      </c>
    </row>
    <row r="16" spans="1:6" s="25" customFormat="1" x14ac:dyDescent="0.3">
      <c r="A16" s="43"/>
      <c r="B16" s="36" t="s">
        <v>299</v>
      </c>
      <c r="C16" s="52">
        <v>928.82500000000005</v>
      </c>
      <c r="D16" s="56">
        <v>1316.2919999999999</v>
      </c>
      <c r="E16" s="78">
        <f>D16-C16</f>
        <v>387.46699999999987</v>
      </c>
      <c r="F16" s="74">
        <f t="shared" si="0"/>
        <v>141.71582375582051</v>
      </c>
    </row>
    <row r="17" spans="1:6" s="25" customFormat="1" x14ac:dyDescent="0.3">
      <c r="A17" s="43"/>
      <c r="B17" s="36" t="s">
        <v>300</v>
      </c>
      <c r="C17" s="52">
        <v>603.17499999999995</v>
      </c>
      <c r="D17" s="56">
        <v>677.18499999999995</v>
      </c>
      <c r="E17" s="78">
        <f t="shared" ref="E17:E20" si="3">D17-C17</f>
        <v>74.009999999999991</v>
      </c>
      <c r="F17" s="74">
        <f t="shared" si="0"/>
        <v>112.27007087495338</v>
      </c>
    </row>
    <row r="18" spans="1:6" s="25" customFormat="1" x14ac:dyDescent="0.3">
      <c r="A18" s="43"/>
      <c r="B18" s="36" t="s">
        <v>301</v>
      </c>
      <c r="C18" s="52">
        <v>1292</v>
      </c>
      <c r="D18" s="56">
        <v>1710.1379999999999</v>
      </c>
      <c r="E18" s="78">
        <f t="shared" si="3"/>
        <v>418.13799999999992</v>
      </c>
      <c r="F18" s="74">
        <f t="shared" si="0"/>
        <v>132.36362229102167</v>
      </c>
    </row>
    <row r="19" spans="1:6" s="25" customFormat="1" x14ac:dyDescent="0.3">
      <c r="A19" s="43"/>
      <c r="B19" s="36" t="s">
        <v>302</v>
      </c>
      <c r="C19" s="52">
        <v>462</v>
      </c>
      <c r="D19" s="56">
        <v>482.18900000000002</v>
      </c>
      <c r="E19" s="78">
        <f t="shared" si="3"/>
        <v>20.189000000000021</v>
      </c>
      <c r="F19" s="74">
        <f t="shared" si="0"/>
        <v>104.36991341991342</v>
      </c>
    </row>
    <row r="20" spans="1:6" s="25" customFormat="1" x14ac:dyDescent="0.3">
      <c r="A20" s="43" t="s">
        <v>303</v>
      </c>
      <c r="B20" s="36" t="s">
        <v>304</v>
      </c>
      <c r="C20" s="52"/>
      <c r="D20" s="56">
        <v>1250</v>
      </c>
      <c r="E20" s="78">
        <f t="shared" si="3"/>
        <v>1250</v>
      </c>
      <c r="F20" s="74"/>
    </row>
    <row r="21" spans="1:6" s="25" customFormat="1" x14ac:dyDescent="0.3">
      <c r="A21" s="43" t="s">
        <v>24</v>
      </c>
      <c r="B21" s="36" t="s">
        <v>127</v>
      </c>
      <c r="C21" s="184">
        <v>80715</v>
      </c>
      <c r="D21" s="78">
        <v>86565.235000000001</v>
      </c>
      <c r="E21" s="78">
        <f t="shared" si="1"/>
        <v>5850.2350000000006</v>
      </c>
      <c r="F21" s="74">
        <f t="shared" si="0"/>
        <v>107.24801461933966</v>
      </c>
    </row>
    <row r="22" spans="1:6" s="25" customFormat="1" x14ac:dyDescent="0.3">
      <c r="A22" s="43" t="s">
        <v>123</v>
      </c>
      <c r="B22" s="36" t="s">
        <v>128</v>
      </c>
      <c r="C22" s="52">
        <v>560</v>
      </c>
      <c r="D22" s="56">
        <v>851.07600000000002</v>
      </c>
      <c r="E22" s="78">
        <f t="shared" si="1"/>
        <v>291.07600000000002</v>
      </c>
      <c r="F22" s="74">
        <f t="shared" si="0"/>
        <v>151.97785714285715</v>
      </c>
    </row>
    <row r="23" spans="1:6" s="25" customFormat="1" x14ac:dyDescent="0.3">
      <c r="A23" s="43" t="s">
        <v>11</v>
      </c>
      <c r="B23" s="36" t="s">
        <v>129</v>
      </c>
      <c r="C23" s="52">
        <v>8828</v>
      </c>
      <c r="D23" s="56">
        <v>10028</v>
      </c>
      <c r="E23" s="78">
        <f>D23-C23</f>
        <v>1200</v>
      </c>
      <c r="F23" s="74">
        <f t="shared" si="0"/>
        <v>113.59311282283645</v>
      </c>
    </row>
    <row r="24" spans="1:6" s="25" customFormat="1" x14ac:dyDescent="0.3">
      <c r="A24" s="43" t="s">
        <v>18</v>
      </c>
      <c r="B24" s="36" t="s">
        <v>130</v>
      </c>
      <c r="C24" s="42">
        <f>285876-3933</f>
        <v>281943</v>
      </c>
      <c r="D24" s="42">
        <f>302979.719-3933</f>
        <v>299046.71899999998</v>
      </c>
      <c r="E24" s="78">
        <f>D24-C24</f>
        <v>17103.718999999983</v>
      </c>
      <c r="F24" s="74">
        <f t="shared" si="0"/>
        <v>106.06637476369336</v>
      </c>
    </row>
    <row r="25" spans="1:6" s="25" customFormat="1" x14ac:dyDescent="0.3">
      <c r="A25" s="43" t="s">
        <v>19</v>
      </c>
      <c r="B25" s="36" t="s">
        <v>131</v>
      </c>
      <c r="C25" s="52">
        <f>SUM(C26:C37)</f>
        <v>6798</v>
      </c>
      <c r="D25" s="56">
        <f>SUM(D26:D37)</f>
        <v>13049.502</v>
      </c>
      <c r="E25" s="52">
        <f>SUM(E26:E37)</f>
        <v>6251.5019999999986</v>
      </c>
      <c r="F25" s="74">
        <f t="shared" si="0"/>
        <v>191.96090026478376</v>
      </c>
    </row>
    <row r="26" spans="1:6" s="25" customFormat="1" x14ac:dyDescent="0.3">
      <c r="A26" s="43"/>
      <c r="B26" s="36" t="s">
        <v>132</v>
      </c>
      <c r="C26" s="37">
        <v>3078</v>
      </c>
      <c r="D26" s="56">
        <v>3087.8090000000002</v>
      </c>
      <c r="E26" s="78">
        <f t="shared" si="1"/>
        <v>9.8090000000001965</v>
      </c>
      <c r="F26" s="74">
        <f t="shared" si="0"/>
        <v>100.31868096166343</v>
      </c>
    </row>
    <row r="27" spans="1:6" s="25" customFormat="1" x14ac:dyDescent="0.3">
      <c r="A27" s="43"/>
      <c r="B27" s="36" t="s">
        <v>133</v>
      </c>
      <c r="C27" s="37">
        <v>3020</v>
      </c>
      <c r="D27" s="56">
        <v>3229.518</v>
      </c>
      <c r="E27" s="78">
        <f t="shared" si="1"/>
        <v>209.51800000000003</v>
      </c>
      <c r="F27" s="74">
        <f t="shared" si="0"/>
        <v>106.93768211920529</v>
      </c>
    </row>
    <row r="28" spans="1:6" s="25" customFormat="1" x14ac:dyDescent="0.3">
      <c r="A28" s="43"/>
      <c r="B28" s="36" t="s">
        <v>288</v>
      </c>
      <c r="C28" s="52">
        <f>'[1]TONG HOP'!$C$151</f>
        <v>0</v>
      </c>
      <c r="D28" s="56">
        <v>852.36</v>
      </c>
      <c r="E28" s="78">
        <f t="shared" si="1"/>
        <v>852.36</v>
      </c>
      <c r="F28" s="74"/>
    </row>
    <row r="29" spans="1:6" s="25" customFormat="1" x14ac:dyDescent="0.3">
      <c r="A29" s="43"/>
      <c r="B29" s="36" t="s">
        <v>289</v>
      </c>
      <c r="C29" s="52"/>
      <c r="D29" s="56">
        <v>3421</v>
      </c>
      <c r="E29" s="78">
        <f t="shared" si="1"/>
        <v>3421</v>
      </c>
      <c r="F29" s="74"/>
    </row>
    <row r="30" spans="1:6" s="25" customFormat="1" x14ac:dyDescent="0.3">
      <c r="A30" s="43"/>
      <c r="B30" s="36" t="s">
        <v>287</v>
      </c>
      <c r="C30" s="52">
        <f>'[1]TONG HOP'!$C$155</f>
        <v>0</v>
      </c>
      <c r="D30" s="56">
        <v>600</v>
      </c>
      <c r="E30" s="78">
        <f t="shared" si="1"/>
        <v>600</v>
      </c>
      <c r="F30" s="74"/>
    </row>
    <row r="31" spans="1:6" s="25" customFormat="1" x14ac:dyDescent="0.3">
      <c r="A31" s="43"/>
      <c r="B31" s="36" t="s">
        <v>292</v>
      </c>
      <c r="C31" s="52"/>
      <c r="D31" s="56">
        <v>111.03</v>
      </c>
      <c r="E31" s="78">
        <f t="shared" si="1"/>
        <v>111.03</v>
      </c>
      <c r="F31" s="74"/>
    </row>
    <row r="32" spans="1:6" s="25" customFormat="1" ht="37.5" x14ac:dyDescent="0.3">
      <c r="A32" s="43"/>
      <c r="B32" s="36" t="s">
        <v>290</v>
      </c>
      <c r="C32" s="52"/>
      <c r="D32" s="56">
        <v>598.98500000000001</v>
      </c>
      <c r="E32" s="78">
        <f t="shared" si="1"/>
        <v>598.98500000000001</v>
      </c>
      <c r="F32" s="74"/>
    </row>
    <row r="33" spans="1:6" s="25" customFormat="1" ht="37.5" x14ac:dyDescent="0.3">
      <c r="A33" s="43"/>
      <c r="B33" s="36" t="s">
        <v>291</v>
      </c>
      <c r="C33" s="52"/>
      <c r="D33" s="56">
        <v>500</v>
      </c>
      <c r="E33" s="78">
        <f t="shared" si="1"/>
        <v>500</v>
      </c>
      <c r="F33" s="74"/>
    </row>
    <row r="34" spans="1:6" s="25" customFormat="1" x14ac:dyDescent="0.3">
      <c r="A34" s="43"/>
      <c r="B34" s="36" t="s">
        <v>284</v>
      </c>
      <c r="C34" s="52">
        <f>'[1]TONG HOP'!$C$160</f>
        <v>0</v>
      </c>
      <c r="D34" s="56">
        <v>8.7929999999999993</v>
      </c>
      <c r="E34" s="78">
        <f t="shared" si="1"/>
        <v>8.7929999999999993</v>
      </c>
      <c r="F34" s="74"/>
    </row>
    <row r="35" spans="1:6" s="25" customFormat="1" x14ac:dyDescent="0.3">
      <c r="A35" s="43"/>
      <c r="B35" s="36" t="s">
        <v>285</v>
      </c>
      <c r="C35" s="52"/>
      <c r="D35" s="56">
        <v>8.7929999999999993</v>
      </c>
      <c r="E35" s="78">
        <f t="shared" si="1"/>
        <v>8.7929999999999993</v>
      </c>
      <c r="F35" s="74"/>
    </row>
    <row r="36" spans="1:6" s="25" customFormat="1" x14ac:dyDescent="0.3">
      <c r="A36" s="43"/>
      <c r="B36" s="36" t="s">
        <v>286</v>
      </c>
      <c r="C36" s="52"/>
      <c r="D36" s="56">
        <v>8.7929999999999993</v>
      </c>
      <c r="E36" s="78">
        <f t="shared" si="1"/>
        <v>8.7929999999999993</v>
      </c>
      <c r="F36" s="74"/>
    </row>
    <row r="37" spans="1:6" s="25" customFormat="1" x14ac:dyDescent="0.3">
      <c r="A37" s="43"/>
      <c r="B37" s="36" t="s">
        <v>134</v>
      </c>
      <c r="C37" s="52">
        <v>700</v>
      </c>
      <c r="D37" s="56">
        <v>622.42100000000005</v>
      </c>
      <c r="E37" s="78">
        <f t="shared" si="1"/>
        <v>-77.578999999999951</v>
      </c>
      <c r="F37" s="74">
        <f t="shared" si="0"/>
        <v>88.917285714285725</v>
      </c>
    </row>
    <row r="38" spans="1:6" s="112" customFormat="1" ht="19.5" x14ac:dyDescent="0.35">
      <c r="A38" s="49" t="s">
        <v>154</v>
      </c>
      <c r="B38" s="41" t="s">
        <v>135</v>
      </c>
      <c r="C38" s="183">
        <f>C39+C51+C57+C65+C66</f>
        <v>34368.5</v>
      </c>
      <c r="D38" s="179">
        <f>D39+D51+D57+D65+D66</f>
        <v>43084.329999999994</v>
      </c>
      <c r="E38" s="183">
        <f>E39+E51+E57+E65+E66</f>
        <v>8715.8300000000017</v>
      </c>
      <c r="F38" s="75">
        <f t="shared" si="0"/>
        <v>125.35993715175231</v>
      </c>
    </row>
    <row r="39" spans="1:6" s="112" customFormat="1" ht="19.5" x14ac:dyDescent="0.35">
      <c r="A39" s="49" t="s">
        <v>34</v>
      </c>
      <c r="B39" s="41" t="s">
        <v>136</v>
      </c>
      <c r="C39" s="183">
        <f>SUM(C40:C50)</f>
        <v>16413</v>
      </c>
      <c r="D39" s="179">
        <f>SUM(D40:D50)</f>
        <v>23183.147000000001</v>
      </c>
      <c r="E39" s="183">
        <f>SUM(E40:E50)</f>
        <v>6770.1470000000018</v>
      </c>
      <c r="F39" s="75">
        <f t="shared" si="0"/>
        <v>141.24868701638945</v>
      </c>
    </row>
    <row r="40" spans="1:6" s="25" customFormat="1" x14ac:dyDescent="0.3">
      <c r="A40" s="43" t="s">
        <v>23</v>
      </c>
      <c r="B40" s="36" t="s">
        <v>137</v>
      </c>
      <c r="C40" s="52">
        <v>6933</v>
      </c>
      <c r="D40" s="78">
        <v>8178.9459999999999</v>
      </c>
      <c r="E40" s="78">
        <f t="shared" si="1"/>
        <v>1245.9459999999999</v>
      </c>
      <c r="F40" s="74">
        <f t="shared" si="0"/>
        <v>117.97123900187509</v>
      </c>
    </row>
    <row r="41" spans="1:6" s="25" customFormat="1" x14ac:dyDescent="0.3">
      <c r="A41" s="43" t="s">
        <v>24</v>
      </c>
      <c r="B41" s="36" t="s">
        <v>138</v>
      </c>
      <c r="C41" s="52">
        <v>912</v>
      </c>
      <c r="D41" s="78">
        <v>1389.2380000000001</v>
      </c>
      <c r="E41" s="78">
        <f t="shared" si="1"/>
        <v>477.23800000000006</v>
      </c>
      <c r="F41" s="74">
        <f t="shared" si="0"/>
        <v>152.32872807017543</v>
      </c>
    </row>
    <row r="42" spans="1:6" s="25" customFormat="1" x14ac:dyDescent="0.3">
      <c r="A42" s="43" t="s">
        <v>123</v>
      </c>
      <c r="B42" s="36" t="s">
        <v>139</v>
      </c>
      <c r="C42" s="52">
        <v>851</v>
      </c>
      <c r="D42" s="78">
        <v>955.47199999999998</v>
      </c>
      <c r="E42" s="78">
        <f t="shared" si="1"/>
        <v>104.47199999999998</v>
      </c>
      <c r="F42" s="74">
        <f t="shared" si="0"/>
        <v>112.27638072855464</v>
      </c>
    </row>
    <row r="43" spans="1:6" s="25" customFormat="1" x14ac:dyDescent="0.3">
      <c r="A43" s="43" t="s">
        <v>11</v>
      </c>
      <c r="B43" s="36" t="s">
        <v>140</v>
      </c>
      <c r="C43" s="52">
        <v>1358</v>
      </c>
      <c r="D43" s="78">
        <v>2055.8470000000002</v>
      </c>
      <c r="E43" s="78">
        <f t="shared" si="1"/>
        <v>697.84700000000021</v>
      </c>
      <c r="F43" s="74">
        <f t="shared" si="0"/>
        <v>151.38784977908691</v>
      </c>
    </row>
    <row r="44" spans="1:6" s="25" customFormat="1" x14ac:dyDescent="0.3">
      <c r="A44" s="43" t="s">
        <v>18</v>
      </c>
      <c r="B44" s="36" t="s">
        <v>141</v>
      </c>
      <c r="C44" s="52">
        <v>654</v>
      </c>
      <c r="D44" s="78">
        <v>2947.027</v>
      </c>
      <c r="E44" s="78">
        <f t="shared" si="1"/>
        <v>2293.027</v>
      </c>
      <c r="F44" s="74">
        <f t="shared" si="0"/>
        <v>450.61574923547403</v>
      </c>
    </row>
    <row r="45" spans="1:6" s="25" customFormat="1" x14ac:dyDescent="0.3">
      <c r="A45" s="43" t="s">
        <v>19</v>
      </c>
      <c r="B45" s="36" t="s">
        <v>142</v>
      </c>
      <c r="C45" s="52">
        <v>840</v>
      </c>
      <c r="D45" s="78">
        <v>847.84500000000003</v>
      </c>
      <c r="E45" s="78">
        <f t="shared" si="1"/>
        <v>7.8450000000000273</v>
      </c>
      <c r="F45" s="74">
        <f t="shared" si="0"/>
        <v>100.93392857142858</v>
      </c>
    </row>
    <row r="46" spans="1:6" s="25" customFormat="1" x14ac:dyDescent="0.3">
      <c r="A46" s="43" t="s">
        <v>102</v>
      </c>
      <c r="B46" s="36" t="s">
        <v>143</v>
      </c>
      <c r="C46" s="52">
        <v>686</v>
      </c>
      <c r="D46" s="78">
        <v>731.72299999999996</v>
      </c>
      <c r="E46" s="78">
        <f t="shared" si="1"/>
        <v>45.722999999999956</v>
      </c>
      <c r="F46" s="74">
        <f t="shared" si="0"/>
        <v>106.66516034985423</v>
      </c>
    </row>
    <row r="47" spans="1:6" s="25" customFormat="1" x14ac:dyDescent="0.3">
      <c r="A47" s="43" t="s">
        <v>104</v>
      </c>
      <c r="B47" s="36" t="s">
        <v>144</v>
      </c>
      <c r="C47" s="52">
        <v>1384</v>
      </c>
      <c r="D47" s="78">
        <v>1712.1669999999999</v>
      </c>
      <c r="E47" s="78">
        <f t="shared" si="1"/>
        <v>328.16699999999992</v>
      </c>
      <c r="F47" s="74">
        <f t="shared" si="0"/>
        <v>123.71148843930635</v>
      </c>
    </row>
    <row r="48" spans="1:6" s="25" customFormat="1" x14ac:dyDescent="0.3">
      <c r="A48" s="43" t="s">
        <v>106</v>
      </c>
      <c r="B48" s="36" t="s">
        <v>145</v>
      </c>
      <c r="C48" s="52">
        <v>886</v>
      </c>
      <c r="D48" s="78">
        <v>1985.519</v>
      </c>
      <c r="E48" s="78">
        <f t="shared" si="1"/>
        <v>1099.519</v>
      </c>
      <c r="F48" s="74">
        <f t="shared" si="0"/>
        <v>224.0992099322799</v>
      </c>
    </row>
    <row r="49" spans="1:6" s="25" customFormat="1" x14ac:dyDescent="0.3">
      <c r="A49" s="43" t="s">
        <v>108</v>
      </c>
      <c r="B49" s="36" t="s">
        <v>146</v>
      </c>
      <c r="C49" s="52">
        <f>4674-3800</f>
        <v>874</v>
      </c>
      <c r="D49" s="78">
        <f>5026.395-3800</f>
        <v>1226.3950000000004</v>
      </c>
      <c r="E49" s="78">
        <f t="shared" si="1"/>
        <v>352.39500000000044</v>
      </c>
      <c r="F49" s="74">
        <f t="shared" si="0"/>
        <v>140.31979405034329</v>
      </c>
    </row>
    <row r="50" spans="1:6" s="25" customFormat="1" x14ac:dyDescent="0.3">
      <c r="A50" s="43" t="s">
        <v>109</v>
      </c>
      <c r="B50" s="36" t="s">
        <v>147</v>
      </c>
      <c r="C50" s="52">
        <v>1035</v>
      </c>
      <c r="D50" s="78">
        <v>1152.9680000000001</v>
      </c>
      <c r="E50" s="78">
        <f t="shared" si="1"/>
        <v>117.96800000000007</v>
      </c>
      <c r="F50" s="74">
        <f t="shared" si="0"/>
        <v>111.39787439613526</v>
      </c>
    </row>
    <row r="51" spans="1:6" s="112" customFormat="1" ht="19.5" x14ac:dyDescent="0.35">
      <c r="A51" s="49" t="s">
        <v>79</v>
      </c>
      <c r="B51" s="41" t="s">
        <v>148</v>
      </c>
      <c r="C51" s="183">
        <f>SUM(C52:C56)</f>
        <v>3650</v>
      </c>
      <c r="D51" s="179">
        <f>SUM(D52:D56)</f>
        <v>4575.0479999999998</v>
      </c>
      <c r="E51" s="183">
        <f>SUM(E52:E56)</f>
        <v>925.048</v>
      </c>
      <c r="F51" s="75">
        <f t="shared" si="0"/>
        <v>125.34378082191779</v>
      </c>
    </row>
    <row r="52" spans="1:6" s="25" customFormat="1" x14ac:dyDescent="0.3">
      <c r="A52" s="43" t="s">
        <v>23</v>
      </c>
      <c r="B52" s="36" t="s">
        <v>149</v>
      </c>
      <c r="C52" s="52">
        <v>872</v>
      </c>
      <c r="D52" s="78">
        <v>1030.6489999999999</v>
      </c>
      <c r="E52" s="78">
        <f t="shared" si="1"/>
        <v>158.64899999999989</v>
      </c>
      <c r="F52" s="74">
        <f t="shared" si="0"/>
        <v>118.19369266055044</v>
      </c>
    </row>
    <row r="53" spans="1:6" s="25" customFormat="1" x14ac:dyDescent="0.3">
      <c r="A53" s="43" t="s">
        <v>24</v>
      </c>
      <c r="B53" s="36" t="s">
        <v>150</v>
      </c>
      <c r="C53" s="52">
        <v>750</v>
      </c>
      <c r="D53" s="78">
        <v>1060.5940000000001</v>
      </c>
      <c r="E53" s="78">
        <f t="shared" si="1"/>
        <v>310.59400000000005</v>
      </c>
      <c r="F53" s="74">
        <f t="shared" si="0"/>
        <v>141.41253333333336</v>
      </c>
    </row>
    <row r="54" spans="1:6" s="25" customFormat="1" x14ac:dyDescent="0.3">
      <c r="A54" s="43" t="s">
        <v>123</v>
      </c>
      <c r="B54" s="36" t="s">
        <v>151</v>
      </c>
      <c r="C54" s="52">
        <v>764</v>
      </c>
      <c r="D54" s="78">
        <v>1064.085</v>
      </c>
      <c r="E54" s="78">
        <f t="shared" si="1"/>
        <v>300.08500000000004</v>
      </c>
      <c r="F54" s="74">
        <f t="shared" si="0"/>
        <v>139.27814136125656</v>
      </c>
    </row>
    <row r="55" spans="1:6" s="25" customFormat="1" x14ac:dyDescent="0.3">
      <c r="A55" s="43" t="s">
        <v>11</v>
      </c>
      <c r="B55" s="36" t="s">
        <v>152</v>
      </c>
      <c r="C55" s="52">
        <v>830</v>
      </c>
      <c r="D55" s="78">
        <v>975.8</v>
      </c>
      <c r="E55" s="78">
        <f t="shared" si="1"/>
        <v>145.79999999999995</v>
      </c>
      <c r="F55" s="74">
        <f t="shared" si="0"/>
        <v>117.56626506024095</v>
      </c>
    </row>
    <row r="56" spans="1:6" s="25" customFormat="1" x14ac:dyDescent="0.3">
      <c r="A56" s="43" t="s">
        <v>18</v>
      </c>
      <c r="B56" s="36" t="s">
        <v>153</v>
      </c>
      <c r="C56" s="52">
        <v>434</v>
      </c>
      <c r="D56" s="78">
        <v>443.92</v>
      </c>
      <c r="E56" s="78">
        <f t="shared" si="1"/>
        <v>9.9200000000000159</v>
      </c>
      <c r="F56" s="74">
        <f t="shared" si="0"/>
        <v>102.28571428571429</v>
      </c>
    </row>
    <row r="57" spans="1:6" s="112" customFormat="1" ht="19.5" x14ac:dyDescent="0.35">
      <c r="A57" s="49" t="s">
        <v>80</v>
      </c>
      <c r="B57" s="41" t="s">
        <v>155</v>
      </c>
      <c r="C57" s="183">
        <f>SUM(C58:C64)</f>
        <v>1196</v>
      </c>
      <c r="D57" s="179">
        <f>SUM(D58:D64)</f>
        <v>1344.5490000000002</v>
      </c>
      <c r="E57" s="183">
        <f>SUM(E58:E64)</f>
        <v>148.54900000000001</v>
      </c>
      <c r="F57" s="75">
        <f t="shared" si="0"/>
        <v>112.42048494983278</v>
      </c>
    </row>
    <row r="58" spans="1:6" s="25" customFormat="1" x14ac:dyDescent="0.3">
      <c r="A58" s="43" t="s">
        <v>23</v>
      </c>
      <c r="B58" s="36" t="s">
        <v>156</v>
      </c>
      <c r="C58" s="52">
        <v>162</v>
      </c>
      <c r="D58" s="42">
        <v>212.26499999999999</v>
      </c>
      <c r="E58" s="78">
        <f t="shared" si="1"/>
        <v>50.264999999999986</v>
      </c>
      <c r="F58" s="74">
        <f t="shared" si="0"/>
        <v>131.02777777777777</v>
      </c>
    </row>
    <row r="59" spans="1:6" s="25" customFormat="1" x14ac:dyDescent="0.3">
      <c r="A59" s="43" t="s">
        <v>24</v>
      </c>
      <c r="B59" s="36" t="s">
        <v>157</v>
      </c>
      <c r="C59" s="52">
        <v>144</v>
      </c>
      <c r="D59" s="42">
        <v>148.9</v>
      </c>
      <c r="E59" s="78">
        <f t="shared" si="1"/>
        <v>4.9000000000000057</v>
      </c>
      <c r="F59" s="74">
        <f t="shared" si="0"/>
        <v>103.40277777777777</v>
      </c>
    </row>
    <row r="60" spans="1:6" s="25" customFormat="1" x14ac:dyDescent="0.3">
      <c r="A60" s="43" t="s">
        <v>123</v>
      </c>
      <c r="B60" s="36" t="s">
        <v>158</v>
      </c>
      <c r="C60" s="52">
        <v>149</v>
      </c>
      <c r="D60" s="42">
        <v>153.9</v>
      </c>
      <c r="E60" s="78">
        <f t="shared" si="1"/>
        <v>4.9000000000000057</v>
      </c>
      <c r="F60" s="74">
        <f t="shared" si="0"/>
        <v>103.28859060402684</v>
      </c>
    </row>
    <row r="61" spans="1:6" s="25" customFormat="1" x14ac:dyDescent="0.3">
      <c r="A61" s="43" t="s">
        <v>11</v>
      </c>
      <c r="B61" s="36" t="s">
        <v>159</v>
      </c>
      <c r="C61" s="52">
        <v>639</v>
      </c>
      <c r="D61" s="42">
        <v>719.78399999999999</v>
      </c>
      <c r="E61" s="78">
        <f t="shared" si="1"/>
        <v>80.783999999999992</v>
      </c>
      <c r="F61" s="74">
        <f t="shared" si="0"/>
        <v>112.64225352112676</v>
      </c>
    </row>
    <row r="62" spans="1:6" s="25" customFormat="1" x14ac:dyDescent="0.3">
      <c r="A62" s="43" t="s">
        <v>18</v>
      </c>
      <c r="B62" s="36" t="s">
        <v>160</v>
      </c>
      <c r="C62" s="52">
        <v>51</v>
      </c>
      <c r="D62" s="42">
        <v>51.9</v>
      </c>
      <c r="E62" s="78">
        <f t="shared" si="1"/>
        <v>0.89999999999999858</v>
      </c>
      <c r="F62" s="74">
        <f t="shared" si="0"/>
        <v>101.76470588235293</v>
      </c>
    </row>
    <row r="63" spans="1:6" s="25" customFormat="1" x14ac:dyDescent="0.3">
      <c r="A63" s="43" t="s">
        <v>19</v>
      </c>
      <c r="B63" s="36" t="s">
        <v>161</v>
      </c>
      <c r="C63" s="52">
        <v>51</v>
      </c>
      <c r="D63" s="42">
        <v>55.9</v>
      </c>
      <c r="E63" s="78">
        <f t="shared" si="1"/>
        <v>4.8999999999999986</v>
      </c>
      <c r="F63" s="74">
        <f t="shared" si="0"/>
        <v>109.60784313725489</v>
      </c>
    </row>
    <row r="64" spans="1:6" s="25" customFormat="1" x14ac:dyDescent="0.3">
      <c r="A64" s="43" t="s">
        <v>102</v>
      </c>
      <c r="B64" s="36" t="s">
        <v>162</v>
      </c>
      <c r="C64" s="52">
        <v>0</v>
      </c>
      <c r="D64" s="56">
        <v>1.9</v>
      </c>
      <c r="E64" s="78">
        <f t="shared" si="1"/>
        <v>1.9</v>
      </c>
      <c r="F64" s="74"/>
    </row>
    <row r="65" spans="1:6" s="112" customFormat="1" ht="19.5" x14ac:dyDescent="0.35">
      <c r="A65" s="145" t="s">
        <v>167</v>
      </c>
      <c r="B65" s="41" t="s">
        <v>164</v>
      </c>
      <c r="C65" s="185">
        <v>10039</v>
      </c>
      <c r="D65" s="174">
        <v>11265.78</v>
      </c>
      <c r="E65" s="174">
        <f t="shared" si="1"/>
        <v>1226.7800000000007</v>
      </c>
      <c r="F65" s="186">
        <f t="shared" si="0"/>
        <v>112.22014144835144</v>
      </c>
    </row>
    <row r="66" spans="1:6" s="112" customFormat="1" ht="19.5" x14ac:dyDescent="0.35">
      <c r="A66" s="145" t="s">
        <v>171</v>
      </c>
      <c r="B66" s="41" t="s">
        <v>166</v>
      </c>
      <c r="C66" s="185">
        <v>3070.5</v>
      </c>
      <c r="D66" s="174">
        <v>2715.806</v>
      </c>
      <c r="E66" s="174">
        <f t="shared" si="1"/>
        <v>-354.69399999999996</v>
      </c>
      <c r="F66" s="186">
        <f t="shared" si="0"/>
        <v>88.448330890734411</v>
      </c>
    </row>
    <row r="67" spans="1:6" s="112" customFormat="1" ht="19.5" x14ac:dyDescent="0.35">
      <c r="A67" s="145" t="s">
        <v>163</v>
      </c>
      <c r="B67" s="41" t="s">
        <v>168</v>
      </c>
      <c r="C67" s="185">
        <f>SUM(C68:C69)</f>
        <v>6250</v>
      </c>
      <c r="D67" s="187">
        <f>SUM(D68:D69)</f>
        <v>10094.056999999999</v>
      </c>
      <c r="E67" s="174">
        <f t="shared" si="1"/>
        <v>3844.0569999999989</v>
      </c>
      <c r="F67" s="186">
        <f t="shared" si="0"/>
        <v>161.50491199999999</v>
      </c>
    </row>
    <row r="68" spans="1:6" s="25" customFormat="1" x14ac:dyDescent="0.3">
      <c r="A68" s="45" t="s">
        <v>23</v>
      </c>
      <c r="B68" s="36" t="s">
        <v>169</v>
      </c>
      <c r="C68" s="188">
        <v>1000</v>
      </c>
      <c r="D68" s="78">
        <v>1155.2819999999999</v>
      </c>
      <c r="E68" s="78">
        <f>D68-C68</f>
        <v>155.28199999999993</v>
      </c>
      <c r="F68" s="182">
        <f t="shared" si="0"/>
        <v>115.5282</v>
      </c>
    </row>
    <row r="69" spans="1:6" s="25" customFormat="1" x14ac:dyDescent="0.3">
      <c r="A69" s="45" t="s">
        <v>24</v>
      </c>
      <c r="B69" s="36" t="s">
        <v>170</v>
      </c>
      <c r="C69" s="188">
        <v>5250</v>
      </c>
      <c r="D69" s="78">
        <v>8938.7749999999996</v>
      </c>
      <c r="E69" s="78">
        <f t="shared" si="1"/>
        <v>3688.7749999999996</v>
      </c>
      <c r="F69" s="182">
        <f t="shared" si="0"/>
        <v>170.26238095238097</v>
      </c>
    </row>
    <row r="70" spans="1:6" s="112" customFormat="1" ht="19.5" x14ac:dyDescent="0.35">
      <c r="A70" s="145" t="s">
        <v>165</v>
      </c>
      <c r="B70" s="41" t="s">
        <v>172</v>
      </c>
      <c r="C70" s="185">
        <v>19415.5</v>
      </c>
      <c r="D70" s="173">
        <f>9495.109+704.598+8903</f>
        <v>19102.707000000002</v>
      </c>
      <c r="E70" s="78">
        <f t="shared" si="1"/>
        <v>-312.79299999999785</v>
      </c>
      <c r="F70" s="182">
        <f t="shared" si="0"/>
        <v>98.388952125878816</v>
      </c>
    </row>
    <row r="71" spans="1:6" s="112" customFormat="1" ht="19.5" x14ac:dyDescent="0.35">
      <c r="A71" s="145" t="s">
        <v>178</v>
      </c>
      <c r="B71" s="41" t="s">
        <v>173</v>
      </c>
      <c r="C71" s="185">
        <v>3800</v>
      </c>
      <c r="D71" s="187">
        <v>3800</v>
      </c>
      <c r="E71" s="174">
        <f t="shared" si="1"/>
        <v>0</v>
      </c>
      <c r="F71" s="186">
        <f t="shared" si="0"/>
        <v>100</v>
      </c>
    </row>
    <row r="72" spans="1:6" s="112" customFormat="1" ht="19.5" x14ac:dyDescent="0.35">
      <c r="A72" s="145" t="s">
        <v>179</v>
      </c>
      <c r="B72" s="41" t="s">
        <v>174</v>
      </c>
      <c r="C72" s="185">
        <v>11260</v>
      </c>
      <c r="D72" s="174">
        <v>9756.8960000000006</v>
      </c>
      <c r="E72" s="174">
        <f t="shared" si="1"/>
        <v>-1503.1039999999994</v>
      </c>
      <c r="F72" s="186">
        <f t="shared" si="0"/>
        <v>86.650941385435175</v>
      </c>
    </row>
    <row r="73" spans="1:6" ht="18" customHeight="1" x14ac:dyDescent="0.3">
      <c r="D73" s="66"/>
      <c r="E73" s="66"/>
    </row>
    <row r="74" spans="1:6" ht="18" customHeight="1" x14ac:dyDescent="0.3">
      <c r="D74" s="67"/>
      <c r="E74" s="66"/>
    </row>
    <row r="75" spans="1:6" ht="18" customHeight="1" x14ac:dyDescent="0.3">
      <c r="D75" s="68"/>
      <c r="E75" s="66"/>
    </row>
    <row r="76" spans="1:6" ht="18" customHeight="1" x14ac:dyDescent="0.3">
      <c r="D76" s="68"/>
      <c r="E76" s="66"/>
    </row>
    <row r="77" spans="1:6" ht="18" customHeight="1" x14ac:dyDescent="0.3">
      <c r="D77" s="69"/>
      <c r="E77" s="66"/>
    </row>
    <row r="78" spans="1:6" ht="18" customHeight="1" x14ac:dyDescent="0.3">
      <c r="D78" s="69"/>
      <c r="E78" s="66"/>
    </row>
    <row r="79" spans="1:6" ht="18" customHeight="1" x14ac:dyDescent="0.3">
      <c r="D79" s="66"/>
      <c r="E79" s="66"/>
    </row>
    <row r="80" spans="1:6" ht="18" customHeight="1" x14ac:dyDescent="0.3">
      <c r="D80" s="66"/>
      <c r="E80" s="66"/>
    </row>
    <row r="81" spans="4:5" ht="18" customHeight="1" x14ac:dyDescent="0.3">
      <c r="D81" s="66"/>
      <c r="E81" s="66"/>
    </row>
    <row r="82" spans="4:5" ht="18" customHeight="1" x14ac:dyDescent="0.3">
      <c r="D82" s="66"/>
      <c r="E82" s="66"/>
    </row>
    <row r="83" spans="4:5" ht="18" customHeight="1" x14ac:dyDescent="0.3">
      <c r="D83" s="66"/>
      <c r="E83" s="66"/>
    </row>
    <row r="84" spans="4:5" ht="18" customHeight="1" x14ac:dyDescent="0.3">
      <c r="D84" s="66"/>
      <c r="E84" s="66"/>
    </row>
    <row r="85" spans="4:5" ht="18" customHeight="1" x14ac:dyDescent="0.3">
      <c r="D85" s="66"/>
      <c r="E85" s="66"/>
    </row>
    <row r="86" spans="4:5" ht="18" customHeight="1" x14ac:dyDescent="0.3">
      <c r="D86" s="66"/>
      <c r="E86" s="66"/>
    </row>
    <row r="87" spans="4:5" ht="18" customHeight="1" x14ac:dyDescent="0.3">
      <c r="D87" s="66"/>
      <c r="E87" s="66"/>
    </row>
    <row r="88" spans="4:5" ht="18" customHeight="1" x14ac:dyDescent="0.3">
      <c r="D88" s="66"/>
      <c r="E88" s="66"/>
    </row>
    <row r="89" spans="4:5" ht="18" customHeight="1" x14ac:dyDescent="0.3">
      <c r="D89" s="66"/>
      <c r="E89" s="66"/>
    </row>
    <row r="90" spans="4:5" ht="18" customHeight="1" x14ac:dyDescent="0.3">
      <c r="D90" s="66"/>
      <c r="E90" s="66"/>
    </row>
    <row r="91" spans="4:5" ht="18" customHeight="1" x14ac:dyDescent="0.3">
      <c r="D91" s="66"/>
      <c r="E91" s="66"/>
    </row>
    <row r="92" spans="4:5" ht="18" customHeight="1" x14ac:dyDescent="0.3">
      <c r="D92" s="66"/>
      <c r="E92" s="66"/>
    </row>
    <row r="93" spans="4:5" ht="18" customHeight="1" x14ac:dyDescent="0.3">
      <c r="D93" s="66"/>
      <c r="E93" s="66"/>
    </row>
    <row r="94" spans="4:5" ht="18" customHeight="1" x14ac:dyDescent="0.3">
      <c r="D94" s="66"/>
      <c r="E94" s="66"/>
    </row>
    <row r="95" spans="4:5" ht="18" customHeight="1" x14ac:dyDescent="0.3">
      <c r="D95" s="66"/>
      <c r="E95" s="66"/>
    </row>
    <row r="96" spans="4:5" ht="18" customHeight="1" x14ac:dyDescent="0.3">
      <c r="D96" s="66"/>
      <c r="E96" s="66"/>
    </row>
    <row r="97" spans="4:5" ht="18" customHeight="1" x14ac:dyDescent="0.3">
      <c r="D97" s="66"/>
      <c r="E97" s="66"/>
    </row>
    <row r="98" spans="4:5" ht="18" customHeight="1" x14ac:dyDescent="0.3">
      <c r="D98" s="66"/>
      <c r="E98" s="66"/>
    </row>
    <row r="99" spans="4:5" ht="18" customHeight="1" x14ac:dyDescent="0.3">
      <c r="D99" s="66"/>
      <c r="E99" s="66"/>
    </row>
    <row r="100" spans="4:5" ht="18" customHeight="1" x14ac:dyDescent="0.3">
      <c r="D100" s="66"/>
      <c r="E100" s="66"/>
    </row>
    <row r="101" spans="4:5" ht="18" customHeight="1" x14ac:dyDescent="0.3">
      <c r="D101" s="66"/>
      <c r="E101" s="66"/>
    </row>
    <row r="102" spans="4:5" ht="18" customHeight="1" x14ac:dyDescent="0.3">
      <c r="D102" s="66"/>
      <c r="E102" s="66"/>
    </row>
    <row r="103" spans="4:5" ht="18" customHeight="1" x14ac:dyDescent="0.3">
      <c r="D103" s="66"/>
      <c r="E103" s="66"/>
    </row>
    <row r="104" spans="4:5" ht="18" customHeight="1" x14ac:dyDescent="0.3">
      <c r="D104" s="66"/>
      <c r="E104" s="66"/>
    </row>
    <row r="105" spans="4:5" ht="18" customHeight="1" x14ac:dyDescent="0.3">
      <c r="D105" s="66"/>
      <c r="E105" s="66"/>
    </row>
    <row r="106" spans="4:5" ht="18" customHeight="1" x14ac:dyDescent="0.3">
      <c r="D106" s="66"/>
      <c r="E106" s="66"/>
    </row>
    <row r="107" spans="4:5" ht="18" customHeight="1" x14ac:dyDescent="0.3">
      <c r="D107" s="66"/>
      <c r="E107" s="66"/>
    </row>
    <row r="108" spans="4:5" ht="18" customHeight="1" x14ac:dyDescent="0.3">
      <c r="D108" s="66"/>
      <c r="E108" s="66"/>
    </row>
    <row r="109" spans="4:5" ht="18" customHeight="1" x14ac:dyDescent="0.3">
      <c r="D109" s="66"/>
      <c r="E109" s="66"/>
    </row>
    <row r="110" spans="4:5" ht="18" customHeight="1" x14ac:dyDescent="0.3">
      <c r="D110" s="66"/>
      <c r="E110" s="66"/>
    </row>
    <row r="111" spans="4:5" ht="18" customHeight="1" x14ac:dyDescent="0.3">
      <c r="D111" s="66"/>
      <c r="E111" s="66"/>
    </row>
    <row r="112" spans="4:5" ht="18" customHeight="1" x14ac:dyDescent="0.3">
      <c r="D112" s="66"/>
      <c r="E112" s="66"/>
    </row>
    <row r="113" spans="4:5" ht="18" customHeight="1" x14ac:dyDescent="0.3">
      <c r="D113" s="66"/>
      <c r="E113" s="66"/>
    </row>
    <row r="114" spans="4:5" ht="18" customHeight="1" x14ac:dyDescent="0.3">
      <c r="D114" s="66"/>
      <c r="E114" s="66"/>
    </row>
    <row r="115" spans="4:5" ht="18" customHeight="1" x14ac:dyDescent="0.3">
      <c r="D115" s="66"/>
      <c r="E115" s="66"/>
    </row>
    <row r="116" spans="4:5" ht="18" customHeight="1" x14ac:dyDescent="0.3">
      <c r="D116" s="66"/>
      <c r="E116" s="66"/>
    </row>
    <row r="117" spans="4:5" ht="18" customHeight="1" x14ac:dyDescent="0.3">
      <c r="D117" s="66"/>
      <c r="E117" s="66"/>
    </row>
    <row r="118" spans="4:5" ht="18" customHeight="1" x14ac:dyDescent="0.3"/>
    <row r="119" spans="4:5" ht="18" customHeight="1" x14ac:dyDescent="0.3"/>
    <row r="120" spans="4:5" ht="18" customHeight="1" x14ac:dyDescent="0.3"/>
    <row r="121" spans="4:5" ht="18" customHeight="1" x14ac:dyDescent="0.3"/>
    <row r="122" spans="4:5" ht="18" customHeight="1" x14ac:dyDescent="0.3"/>
    <row r="123" spans="4:5" ht="18" customHeight="1" x14ac:dyDescent="0.3"/>
    <row r="124" spans="4:5" ht="18" customHeight="1" x14ac:dyDescent="0.3"/>
    <row r="125" spans="4:5" ht="18" customHeight="1" x14ac:dyDescent="0.3"/>
    <row r="126" spans="4:5" ht="18" customHeight="1" x14ac:dyDescent="0.3"/>
    <row r="127" spans="4:5" ht="18" customHeight="1" x14ac:dyDescent="0.3"/>
    <row r="128" spans="4:5" ht="18" customHeight="1" x14ac:dyDescent="0.3"/>
    <row r="129" ht="18" customHeight="1" x14ac:dyDescent="0.3"/>
    <row r="130" ht="18" customHeight="1" x14ac:dyDescent="0.3"/>
    <row r="131" ht="18" customHeight="1" x14ac:dyDescent="0.3"/>
    <row r="132" ht="18" customHeight="1" x14ac:dyDescent="0.3"/>
    <row r="133" ht="18" customHeight="1" x14ac:dyDescent="0.3"/>
  </sheetData>
  <mergeCells count="9">
    <mergeCell ref="E1:F1"/>
    <mergeCell ref="E4:F4"/>
    <mergeCell ref="E5:F5"/>
    <mergeCell ref="A2:F2"/>
    <mergeCell ref="A3:F3"/>
    <mergeCell ref="A5:A6"/>
    <mergeCell ref="B5:B6"/>
    <mergeCell ref="C5:C6"/>
    <mergeCell ref="D5:D6"/>
  </mergeCells>
  <phoneticPr fontId="3" type="noConversion"/>
  <printOptions horizontalCentered="1"/>
  <pageMargins left="0.15748031496063" right="0.15748031496063" top="0.56999999999999995" bottom="0.8" header="0.28000000000000003" footer="0.27"/>
  <pageSetup paperSize="9" scale="80" orientation="portrait" verticalDpi="0" r:id="rId1"/>
  <headerFooter alignWithMargins="0">
    <oddFooter>&amp;F&amp;RPage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zoomScale="120" zoomScaleNormal="120" workbookViewId="0"/>
  </sheetViews>
  <sheetFormatPr defaultColWidth="9.140625" defaultRowHeight="18.75" x14ac:dyDescent="0.3"/>
  <cols>
    <col min="1" max="1" width="5.42578125" style="23" customWidth="1"/>
    <col min="2" max="2" width="53.5703125" style="23" customWidth="1"/>
    <col min="3" max="3" width="18.5703125" style="31" customWidth="1"/>
    <col min="4" max="4" width="19.85546875" style="23" customWidth="1"/>
    <col min="5" max="6" width="12.7109375" style="23" hidden="1" customWidth="1"/>
    <col min="7" max="7" width="2.28515625" style="23" hidden="1" customWidth="1"/>
    <col min="8" max="16384" width="9.140625" style="23"/>
  </cols>
  <sheetData>
    <row r="1" spans="1:7" x14ac:dyDescent="0.3">
      <c r="C1" s="236" t="s">
        <v>222</v>
      </c>
      <c r="D1" s="236"/>
      <c r="E1" s="62"/>
      <c r="F1" s="62"/>
      <c r="G1" s="128"/>
    </row>
    <row r="2" spans="1:7" ht="18.75" customHeight="1" x14ac:dyDescent="0.3">
      <c r="A2" s="217" t="s">
        <v>265</v>
      </c>
      <c r="B2" s="217"/>
      <c r="C2" s="217"/>
      <c r="D2" s="217"/>
      <c r="E2" s="129"/>
      <c r="F2" s="129"/>
      <c r="G2" s="129"/>
    </row>
    <row r="3" spans="1:7" x14ac:dyDescent="0.3">
      <c r="A3" s="235" t="str">
        <f>'bieu 12 (PL05)'!A3:F3</f>
        <v>(Kèm theo Tờ trình số:        /TTr-UBND ngày      /5/2023 của UBND huyện Phụng Hiệp)</v>
      </c>
      <c r="B3" s="235"/>
      <c r="C3" s="235"/>
      <c r="D3" s="235"/>
      <c r="E3" s="235"/>
      <c r="F3" s="235"/>
      <c r="G3" s="129"/>
    </row>
    <row r="4" spans="1:7" ht="19.5" x14ac:dyDescent="0.35">
      <c r="A4" s="130"/>
      <c r="B4" s="129"/>
      <c r="C4" s="58"/>
      <c r="D4" s="129"/>
      <c r="E4" s="129"/>
      <c r="F4" s="129"/>
      <c r="G4" s="129"/>
    </row>
    <row r="5" spans="1:7" ht="18.75" customHeight="1" thickBot="1" x14ac:dyDescent="0.35">
      <c r="C5" s="237" t="s">
        <v>12</v>
      </c>
      <c r="D5" s="237"/>
      <c r="E5" s="131" t="s">
        <v>122</v>
      </c>
      <c r="F5" s="131"/>
      <c r="G5" s="131"/>
    </row>
    <row r="6" spans="1:7" s="24" customFormat="1" ht="19.5" customHeight="1" x14ac:dyDescent="0.3">
      <c r="A6" s="221" t="s">
        <v>3</v>
      </c>
      <c r="B6" s="221" t="s">
        <v>29</v>
      </c>
      <c r="C6" s="238" t="s">
        <v>263</v>
      </c>
      <c r="D6" s="219" t="s">
        <v>264</v>
      </c>
      <c r="E6" s="132" t="s">
        <v>206</v>
      </c>
      <c r="F6" s="133"/>
      <c r="G6" s="134"/>
    </row>
    <row r="7" spans="1:7" s="48" customFormat="1" ht="19.5" customHeight="1" x14ac:dyDescent="0.3">
      <c r="A7" s="221"/>
      <c r="B7" s="221"/>
      <c r="C7" s="225"/>
      <c r="D7" s="220"/>
      <c r="E7" s="62" t="s">
        <v>207</v>
      </c>
      <c r="F7" s="135" t="s">
        <v>208</v>
      </c>
      <c r="G7" s="136" t="s">
        <v>209</v>
      </c>
    </row>
    <row r="8" spans="1:7" s="48" customFormat="1" ht="24.95" customHeight="1" x14ac:dyDescent="0.3">
      <c r="A8" s="137">
        <v>1</v>
      </c>
      <c r="B8" s="137">
        <v>2</v>
      </c>
      <c r="C8" s="138" t="s">
        <v>123</v>
      </c>
      <c r="D8" s="139" t="s">
        <v>11</v>
      </c>
      <c r="E8" s="140" t="s">
        <v>26</v>
      </c>
      <c r="F8" s="141" t="s">
        <v>32</v>
      </c>
      <c r="G8" s="142" t="s">
        <v>210</v>
      </c>
    </row>
    <row r="9" spans="1:7" ht="24.95" customHeight="1" x14ac:dyDescent="0.3">
      <c r="A9" s="189"/>
      <c r="B9" s="41" t="s">
        <v>211</v>
      </c>
      <c r="C9" s="190">
        <f>C10+C19+C20+C21</f>
        <v>684298</v>
      </c>
      <c r="D9" s="190">
        <f>D10+D19+D20+D21</f>
        <v>952994.59250399994</v>
      </c>
      <c r="E9" s="117"/>
      <c r="F9" s="118"/>
      <c r="G9" s="119"/>
    </row>
    <row r="10" spans="1:7" s="24" customFormat="1" ht="24.95" customHeight="1" x14ac:dyDescent="0.35">
      <c r="A10" s="145" t="s">
        <v>34</v>
      </c>
      <c r="B10" s="41" t="s">
        <v>212</v>
      </c>
      <c r="C10" s="191">
        <f>SUM(C11:C18)</f>
        <v>113550</v>
      </c>
      <c r="D10" s="191">
        <f>SUM(D11:D18)</f>
        <v>113550</v>
      </c>
      <c r="E10" s="120"/>
      <c r="F10" s="121"/>
      <c r="G10" s="122"/>
    </row>
    <row r="11" spans="1:7" s="25" customFormat="1" ht="24.95" customHeight="1" x14ac:dyDescent="0.3">
      <c r="A11" s="63">
        <v>1</v>
      </c>
      <c r="B11" s="36" t="s">
        <v>213</v>
      </c>
      <c r="C11" s="192">
        <v>49550</v>
      </c>
      <c r="D11" s="192">
        <f>C11</f>
        <v>49550</v>
      </c>
      <c r="E11" s="66"/>
      <c r="F11" s="123"/>
      <c r="G11" s="124"/>
    </row>
    <row r="12" spans="1:7" ht="24.95" customHeight="1" x14ac:dyDescent="0.3">
      <c r="A12" s="63">
        <v>2</v>
      </c>
      <c r="B12" s="36" t="s">
        <v>214</v>
      </c>
      <c r="C12" s="193">
        <v>26750</v>
      </c>
      <c r="D12" s="192">
        <f t="shared" ref="D12:D18" si="0">C12</f>
        <v>26750</v>
      </c>
      <c r="E12" s="66"/>
      <c r="F12" s="123"/>
      <c r="G12" s="124"/>
    </row>
    <row r="13" spans="1:7" ht="24.95" customHeight="1" x14ac:dyDescent="0.3">
      <c r="A13" s="45" t="s">
        <v>123</v>
      </c>
      <c r="B13" s="36" t="s">
        <v>66</v>
      </c>
      <c r="C13" s="193">
        <v>3500</v>
      </c>
      <c r="D13" s="192">
        <f t="shared" si="0"/>
        <v>3500</v>
      </c>
      <c r="E13" s="66"/>
      <c r="F13" s="123"/>
      <c r="G13" s="124"/>
    </row>
    <row r="14" spans="1:7" s="25" customFormat="1" ht="24.95" customHeight="1" x14ac:dyDescent="0.3">
      <c r="A14" s="45" t="s">
        <v>11</v>
      </c>
      <c r="B14" s="36" t="s">
        <v>215</v>
      </c>
      <c r="C14" s="193">
        <v>26250</v>
      </c>
      <c r="D14" s="192">
        <f t="shared" si="0"/>
        <v>26250</v>
      </c>
      <c r="E14" s="125"/>
      <c r="F14" s="126"/>
      <c r="G14" s="127"/>
    </row>
    <row r="15" spans="1:7" s="25" customFormat="1" ht="24.95" customHeight="1" x14ac:dyDescent="0.3">
      <c r="A15" s="45" t="s">
        <v>18</v>
      </c>
      <c r="B15" s="36" t="s">
        <v>216</v>
      </c>
      <c r="C15" s="193">
        <v>3300</v>
      </c>
      <c r="D15" s="192">
        <f t="shared" si="0"/>
        <v>3300</v>
      </c>
      <c r="E15" s="125"/>
      <c r="F15" s="126"/>
      <c r="G15" s="127"/>
    </row>
    <row r="16" spans="1:7" s="25" customFormat="1" ht="24.95" customHeight="1" x14ac:dyDescent="0.3">
      <c r="A16" s="45" t="s">
        <v>19</v>
      </c>
      <c r="B16" s="36" t="s">
        <v>87</v>
      </c>
      <c r="C16" s="193">
        <v>2200</v>
      </c>
      <c r="D16" s="192">
        <f t="shared" si="0"/>
        <v>2200</v>
      </c>
      <c r="E16" s="125"/>
      <c r="F16" s="126"/>
      <c r="G16" s="127"/>
    </row>
    <row r="17" spans="1:7" s="25" customFormat="1" ht="24.95" customHeight="1" x14ac:dyDescent="0.3">
      <c r="A17" s="45" t="s">
        <v>102</v>
      </c>
      <c r="B17" s="36" t="s">
        <v>230</v>
      </c>
      <c r="C17" s="193">
        <v>400</v>
      </c>
      <c r="D17" s="192">
        <f t="shared" si="0"/>
        <v>400</v>
      </c>
      <c r="E17" s="125"/>
      <c r="F17" s="126"/>
      <c r="G17" s="127"/>
    </row>
    <row r="18" spans="1:7" s="25" customFormat="1" ht="24.95" customHeight="1" x14ac:dyDescent="0.3">
      <c r="A18" s="45" t="s">
        <v>104</v>
      </c>
      <c r="B18" s="36" t="s">
        <v>217</v>
      </c>
      <c r="C18" s="193">
        <v>1600</v>
      </c>
      <c r="D18" s="192">
        <f t="shared" si="0"/>
        <v>1600</v>
      </c>
      <c r="E18" s="125"/>
      <c r="F18" s="126"/>
      <c r="G18" s="127"/>
    </row>
    <row r="19" spans="1:7" s="112" customFormat="1" ht="24.95" customHeight="1" x14ac:dyDescent="0.35">
      <c r="A19" s="145" t="s">
        <v>79</v>
      </c>
      <c r="B19" s="41" t="s">
        <v>218</v>
      </c>
      <c r="C19" s="194">
        <v>570748</v>
      </c>
      <c r="D19" s="174">
        <f>'bieu 12 (PL05)'!$D$20</f>
        <v>612963.598</v>
      </c>
      <c r="E19" s="120"/>
      <c r="F19" s="121"/>
      <c r="G19" s="122"/>
    </row>
    <row r="20" spans="1:7" s="112" customFormat="1" ht="24.95" customHeight="1" x14ac:dyDescent="0.35">
      <c r="A20" s="145" t="s">
        <v>80</v>
      </c>
      <c r="B20" s="195" t="s">
        <v>256</v>
      </c>
      <c r="C20" s="196">
        <v>0</v>
      </c>
      <c r="D20" s="174">
        <f>'bieu 12 (PL05)'!$D$24</f>
        <v>221771.06310699999</v>
      </c>
      <c r="E20" s="120"/>
      <c r="F20" s="121"/>
      <c r="G20" s="122"/>
    </row>
    <row r="21" spans="1:7" s="112" customFormat="1" ht="24.95" customHeight="1" x14ac:dyDescent="0.35">
      <c r="A21" s="145" t="s">
        <v>88</v>
      </c>
      <c r="B21" s="41" t="s">
        <v>9</v>
      </c>
      <c r="C21" s="196">
        <v>0</v>
      </c>
      <c r="D21" s="174">
        <f>'bieu 12 (PL05)'!$D$23</f>
        <v>4709.9313970000003</v>
      </c>
      <c r="E21" s="120"/>
      <c r="F21" s="121"/>
      <c r="G21" s="122"/>
    </row>
    <row r="22" spans="1:7" ht="18" customHeight="1" x14ac:dyDescent="0.3">
      <c r="D22" s="66"/>
      <c r="E22" s="66"/>
      <c r="F22" s="66"/>
      <c r="G22" s="66"/>
    </row>
    <row r="23" spans="1:7" ht="18" customHeight="1" x14ac:dyDescent="0.3">
      <c r="D23" s="67"/>
      <c r="E23" s="66"/>
      <c r="F23" s="66"/>
      <c r="G23" s="66"/>
    </row>
    <row r="24" spans="1:7" ht="18" customHeight="1" x14ac:dyDescent="0.3">
      <c r="D24" s="68"/>
      <c r="E24" s="66"/>
      <c r="F24" s="66"/>
      <c r="G24" s="66"/>
    </row>
    <row r="25" spans="1:7" ht="18" customHeight="1" x14ac:dyDescent="0.3">
      <c r="D25" s="68"/>
      <c r="E25" s="66"/>
      <c r="F25" s="66"/>
      <c r="G25" s="66"/>
    </row>
    <row r="26" spans="1:7" ht="18" customHeight="1" x14ac:dyDescent="0.3">
      <c r="D26" s="69"/>
      <c r="E26" s="66"/>
      <c r="F26" s="66"/>
      <c r="G26" s="66"/>
    </row>
    <row r="27" spans="1:7" ht="18" customHeight="1" x14ac:dyDescent="0.3">
      <c r="D27" s="69"/>
      <c r="E27" s="66"/>
      <c r="F27" s="66"/>
      <c r="G27" s="66"/>
    </row>
    <row r="28" spans="1:7" ht="18" customHeight="1" x14ac:dyDescent="0.3">
      <c r="D28" s="66"/>
      <c r="E28" s="66"/>
      <c r="F28" s="66"/>
      <c r="G28" s="66"/>
    </row>
    <row r="29" spans="1:7" ht="18" customHeight="1" x14ac:dyDescent="0.3">
      <c r="D29" s="66"/>
      <c r="E29" s="66"/>
      <c r="F29" s="66"/>
      <c r="G29" s="66"/>
    </row>
    <row r="30" spans="1:7" ht="18" customHeight="1" x14ac:dyDescent="0.3">
      <c r="D30" s="66"/>
      <c r="E30" s="66"/>
      <c r="F30" s="66"/>
      <c r="G30" s="66"/>
    </row>
    <row r="31" spans="1:7" ht="18" customHeight="1" x14ac:dyDescent="0.3">
      <c r="D31" s="66"/>
      <c r="E31" s="66"/>
      <c r="F31" s="66"/>
      <c r="G31" s="66"/>
    </row>
    <row r="32" spans="1:7" ht="18" customHeight="1" x14ac:dyDescent="0.3">
      <c r="D32" s="66"/>
      <c r="E32" s="66"/>
      <c r="F32" s="66"/>
      <c r="G32" s="66"/>
    </row>
    <row r="33" spans="4:7" ht="18" customHeight="1" x14ac:dyDescent="0.3">
      <c r="D33" s="66"/>
      <c r="E33" s="66"/>
      <c r="F33" s="66"/>
      <c r="G33" s="66"/>
    </row>
    <row r="34" spans="4:7" ht="18" customHeight="1" x14ac:dyDescent="0.3">
      <c r="D34" s="66"/>
      <c r="E34" s="66"/>
      <c r="F34" s="66"/>
      <c r="G34" s="66"/>
    </row>
    <row r="35" spans="4:7" ht="18" customHeight="1" x14ac:dyDescent="0.3">
      <c r="D35" s="66"/>
      <c r="E35" s="66"/>
      <c r="F35" s="66"/>
      <c r="G35" s="66"/>
    </row>
    <row r="36" spans="4:7" ht="18" customHeight="1" x14ac:dyDescent="0.3">
      <c r="D36" s="66"/>
      <c r="E36" s="66"/>
      <c r="F36" s="66"/>
      <c r="G36" s="66"/>
    </row>
    <row r="37" spans="4:7" ht="18" customHeight="1" x14ac:dyDescent="0.3">
      <c r="D37" s="66"/>
      <c r="E37" s="66"/>
      <c r="F37" s="66"/>
      <c r="G37" s="66"/>
    </row>
    <row r="38" spans="4:7" ht="18" customHeight="1" x14ac:dyDescent="0.3">
      <c r="D38" s="66"/>
      <c r="E38" s="66"/>
      <c r="F38" s="66"/>
      <c r="G38" s="66"/>
    </row>
    <row r="39" spans="4:7" ht="18" customHeight="1" x14ac:dyDescent="0.3">
      <c r="D39" s="66"/>
      <c r="E39" s="66"/>
      <c r="F39" s="66"/>
      <c r="G39" s="66"/>
    </row>
    <row r="40" spans="4:7" ht="18" customHeight="1" x14ac:dyDescent="0.3">
      <c r="D40" s="66"/>
      <c r="E40" s="66"/>
      <c r="F40" s="66"/>
      <c r="G40" s="66"/>
    </row>
    <row r="41" spans="4:7" ht="18" customHeight="1" x14ac:dyDescent="0.3">
      <c r="D41" s="66"/>
      <c r="E41" s="66"/>
      <c r="F41" s="66"/>
      <c r="G41" s="66"/>
    </row>
    <row r="42" spans="4:7" ht="18" customHeight="1" x14ac:dyDescent="0.3">
      <c r="D42" s="66"/>
      <c r="E42" s="66"/>
      <c r="F42" s="66"/>
      <c r="G42" s="66"/>
    </row>
    <row r="43" spans="4:7" ht="18" customHeight="1" x14ac:dyDescent="0.3">
      <c r="D43" s="66"/>
      <c r="E43" s="66"/>
      <c r="F43" s="66"/>
      <c r="G43" s="66"/>
    </row>
    <row r="44" spans="4:7" ht="18" customHeight="1" x14ac:dyDescent="0.3">
      <c r="D44" s="66"/>
      <c r="E44" s="66"/>
      <c r="F44" s="66"/>
      <c r="G44" s="66"/>
    </row>
    <row r="45" spans="4:7" ht="18" customHeight="1" x14ac:dyDescent="0.3">
      <c r="D45" s="66"/>
      <c r="E45" s="66"/>
      <c r="F45" s="66"/>
      <c r="G45" s="66"/>
    </row>
    <row r="46" spans="4:7" ht="18" customHeight="1" x14ac:dyDescent="0.3">
      <c r="D46" s="66"/>
      <c r="E46" s="66"/>
      <c r="F46" s="66"/>
      <c r="G46" s="66"/>
    </row>
    <row r="47" spans="4:7" ht="18" customHeight="1" x14ac:dyDescent="0.3">
      <c r="D47" s="66"/>
      <c r="E47" s="66"/>
      <c r="F47" s="66"/>
      <c r="G47" s="66"/>
    </row>
    <row r="48" spans="4:7" ht="18" customHeight="1" x14ac:dyDescent="0.3">
      <c r="D48" s="66"/>
      <c r="E48" s="66"/>
      <c r="F48" s="66"/>
      <c r="G48" s="66"/>
    </row>
    <row r="49" spans="4:7" ht="18" customHeight="1" x14ac:dyDescent="0.3">
      <c r="D49" s="66"/>
      <c r="E49" s="66"/>
      <c r="F49" s="66"/>
      <c r="G49" s="66"/>
    </row>
    <row r="50" spans="4:7" ht="18" customHeight="1" x14ac:dyDescent="0.3">
      <c r="D50" s="66"/>
      <c r="E50" s="66"/>
      <c r="F50" s="66"/>
      <c r="G50" s="66"/>
    </row>
    <row r="51" spans="4:7" ht="18" customHeight="1" x14ac:dyDescent="0.3">
      <c r="D51" s="66"/>
      <c r="E51" s="66"/>
      <c r="F51" s="66"/>
      <c r="G51" s="66"/>
    </row>
    <row r="52" spans="4:7" ht="18" customHeight="1" x14ac:dyDescent="0.3">
      <c r="D52" s="66"/>
      <c r="E52" s="66"/>
      <c r="F52" s="66"/>
      <c r="G52" s="66"/>
    </row>
    <row r="53" spans="4:7" ht="18" customHeight="1" x14ac:dyDescent="0.3">
      <c r="D53" s="66"/>
      <c r="E53" s="66"/>
      <c r="F53" s="66"/>
      <c r="G53" s="66"/>
    </row>
    <row r="54" spans="4:7" ht="18" customHeight="1" x14ac:dyDescent="0.3">
      <c r="D54" s="66"/>
      <c r="E54" s="66"/>
      <c r="F54" s="66"/>
      <c r="G54" s="66"/>
    </row>
    <row r="55" spans="4:7" ht="18" customHeight="1" x14ac:dyDescent="0.3">
      <c r="D55" s="66"/>
      <c r="E55" s="66"/>
      <c r="F55" s="66"/>
      <c r="G55" s="66"/>
    </row>
    <row r="56" spans="4:7" ht="18" customHeight="1" x14ac:dyDescent="0.3">
      <c r="D56" s="66"/>
      <c r="E56" s="66"/>
      <c r="F56" s="66"/>
      <c r="G56" s="66"/>
    </row>
    <row r="57" spans="4:7" ht="18" customHeight="1" x14ac:dyDescent="0.3">
      <c r="D57" s="66"/>
      <c r="E57" s="66"/>
      <c r="F57" s="66"/>
      <c r="G57" s="66"/>
    </row>
    <row r="58" spans="4:7" ht="18" customHeight="1" x14ac:dyDescent="0.3">
      <c r="D58" s="66"/>
      <c r="E58" s="66"/>
      <c r="F58" s="66"/>
      <c r="G58" s="66"/>
    </row>
    <row r="59" spans="4:7" ht="18" customHeight="1" x14ac:dyDescent="0.3">
      <c r="D59" s="66"/>
      <c r="E59" s="66"/>
      <c r="F59" s="66"/>
      <c r="G59" s="66"/>
    </row>
    <row r="60" spans="4:7" ht="18" customHeight="1" x14ac:dyDescent="0.3">
      <c r="D60" s="66"/>
      <c r="E60" s="66"/>
      <c r="F60" s="66"/>
      <c r="G60" s="66"/>
    </row>
    <row r="61" spans="4:7" ht="18" customHeight="1" x14ac:dyDescent="0.3">
      <c r="D61" s="66"/>
      <c r="E61" s="66"/>
      <c r="F61" s="66"/>
      <c r="G61" s="66"/>
    </row>
    <row r="62" spans="4:7" ht="18" customHeight="1" x14ac:dyDescent="0.3">
      <c r="D62" s="66"/>
      <c r="E62" s="66"/>
      <c r="F62" s="66"/>
      <c r="G62" s="66"/>
    </row>
    <row r="63" spans="4:7" ht="18" customHeight="1" x14ac:dyDescent="0.3">
      <c r="D63" s="66"/>
      <c r="E63" s="66"/>
      <c r="F63" s="66"/>
      <c r="G63" s="66"/>
    </row>
    <row r="64" spans="4:7" ht="18" customHeight="1" x14ac:dyDescent="0.3">
      <c r="D64" s="66"/>
      <c r="E64" s="66"/>
      <c r="F64" s="66"/>
      <c r="G64" s="66"/>
    </row>
    <row r="65" spans="4:7" ht="18" customHeight="1" x14ac:dyDescent="0.3">
      <c r="D65" s="66"/>
      <c r="E65" s="66"/>
      <c r="F65" s="66"/>
      <c r="G65" s="66"/>
    </row>
    <row r="66" spans="4:7" ht="18" customHeight="1" x14ac:dyDescent="0.3">
      <c r="D66" s="66"/>
      <c r="E66" s="66"/>
      <c r="F66" s="66"/>
      <c r="G66" s="66"/>
    </row>
    <row r="67" spans="4:7" ht="18" customHeight="1" x14ac:dyDescent="0.3"/>
    <row r="68" spans="4:7" ht="18" customHeight="1" x14ac:dyDescent="0.3"/>
    <row r="69" spans="4:7" ht="18" customHeight="1" x14ac:dyDescent="0.3"/>
    <row r="70" spans="4:7" ht="18" customHeight="1" x14ac:dyDescent="0.3"/>
    <row r="71" spans="4:7" ht="18" customHeight="1" x14ac:dyDescent="0.3"/>
    <row r="72" spans="4:7" ht="18" customHeight="1" x14ac:dyDescent="0.3"/>
    <row r="73" spans="4:7" ht="18" customHeight="1" x14ac:dyDescent="0.3"/>
    <row r="74" spans="4:7" ht="18" customHeight="1" x14ac:dyDescent="0.3"/>
    <row r="75" spans="4:7" ht="18" customHeight="1" x14ac:dyDescent="0.3"/>
    <row r="76" spans="4:7" ht="18" customHeight="1" x14ac:dyDescent="0.3"/>
    <row r="77" spans="4:7" ht="18" customHeight="1" x14ac:dyDescent="0.3"/>
    <row r="78" spans="4:7" ht="18" customHeight="1" x14ac:dyDescent="0.3"/>
    <row r="79" spans="4:7" ht="18" customHeight="1" x14ac:dyDescent="0.3"/>
    <row r="80" spans="4:7" ht="18" customHeight="1" x14ac:dyDescent="0.3"/>
    <row r="81" ht="18" customHeight="1" x14ac:dyDescent="0.3"/>
    <row r="82" ht="18" customHeight="1" x14ac:dyDescent="0.3"/>
  </sheetData>
  <mergeCells count="8">
    <mergeCell ref="C1:D1"/>
    <mergeCell ref="C5:D5"/>
    <mergeCell ref="A6:A7"/>
    <mergeCell ref="B6:B7"/>
    <mergeCell ref="C6:C7"/>
    <mergeCell ref="D6:D7"/>
    <mergeCell ref="A2:D2"/>
    <mergeCell ref="A3:F3"/>
  </mergeCells>
  <phoneticPr fontId="3" type="noConversion"/>
  <printOptions horizontalCentered="1"/>
  <pageMargins left="0.15748031496063" right="0.15748031496063" top="0.65" bottom="0.196850393700787" header="0.511811023622047" footer="0.511811023622047"/>
  <pageSetup paperSize="9" orientation="portrait" verticalDpi="0" r:id="rId1"/>
  <headerFooter alignWithMargins="0">
    <oddFooter>&amp;F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0"/>
  <sheetViews>
    <sheetView tabSelected="1" workbookViewId="0">
      <selection activeCell="F13" sqref="F13"/>
    </sheetView>
  </sheetViews>
  <sheetFormatPr defaultColWidth="9.140625" defaultRowHeight="16.5" x14ac:dyDescent="0.25"/>
  <cols>
    <col min="1" max="1" width="5.28515625" style="16" customWidth="1"/>
    <col min="2" max="2" width="24.7109375" style="16" customWidth="1"/>
    <col min="3" max="3" width="11.42578125" style="16" customWidth="1"/>
    <col min="4" max="4" width="11.28515625" style="16" customWidth="1"/>
    <col min="5" max="5" width="11.140625" style="16" customWidth="1"/>
    <col min="6" max="6" width="10.85546875" style="16" customWidth="1"/>
    <col min="7" max="7" width="11" style="16" customWidth="1"/>
    <col min="8" max="8" width="12.42578125" style="16" customWidth="1"/>
    <col min="9" max="9" width="11" style="16" customWidth="1"/>
    <col min="10" max="10" width="10.140625" style="18" customWidth="1"/>
    <col min="11" max="11" width="11.28515625" style="144" customWidth="1"/>
    <col min="12" max="12" width="10.7109375" style="16" customWidth="1"/>
    <col min="13" max="13" width="10.85546875" style="16" customWidth="1"/>
    <col min="14" max="14" width="12" style="16" customWidth="1"/>
    <col min="15" max="15" width="13.5703125" style="16" bestFit="1" customWidth="1"/>
    <col min="16" max="16" width="10" style="16" bestFit="1" customWidth="1"/>
    <col min="17" max="17" width="9.140625" style="16"/>
    <col min="18" max="19" width="13.5703125" style="19" bestFit="1" customWidth="1"/>
    <col min="20" max="20" width="17.5703125" style="19" bestFit="1" customWidth="1"/>
    <col min="21" max="16384" width="9.140625" style="16"/>
  </cols>
  <sheetData>
    <row r="1" spans="1:20" s="6" customFormat="1" ht="15.75" customHeight="1" x14ac:dyDescent="0.25">
      <c r="A1" s="27"/>
      <c r="B1" s="27"/>
      <c r="C1" s="27"/>
      <c r="D1" s="3"/>
      <c r="E1" s="3"/>
      <c r="F1" s="4"/>
      <c r="G1" s="4"/>
      <c r="H1" s="4"/>
      <c r="I1" s="5"/>
      <c r="J1" s="5"/>
      <c r="K1" s="143"/>
      <c r="L1" s="239" t="s">
        <v>223</v>
      </c>
      <c r="M1" s="239"/>
      <c r="N1" s="239"/>
      <c r="R1" s="7"/>
      <c r="S1" s="7"/>
      <c r="T1" s="7"/>
    </row>
    <row r="2" spans="1:20" s="6" customFormat="1" x14ac:dyDescent="0.25">
      <c r="A2" s="242" t="s">
        <v>268</v>
      </c>
      <c r="B2" s="242"/>
      <c r="C2" s="242"/>
      <c r="D2" s="242"/>
      <c r="E2" s="242"/>
      <c r="F2" s="242"/>
      <c r="G2" s="242"/>
      <c r="H2" s="242"/>
      <c r="I2" s="242"/>
      <c r="J2" s="242"/>
      <c r="K2" s="242"/>
      <c r="L2" s="242"/>
      <c r="M2" s="242"/>
      <c r="N2" s="242"/>
      <c r="R2" s="7"/>
      <c r="S2" s="7"/>
      <c r="T2" s="7"/>
    </row>
    <row r="3" spans="1:20" s="6" customFormat="1" x14ac:dyDescent="0.25">
      <c r="A3" s="245" t="str">
        <f>'bieu 12 (PL05)'!A3:F3</f>
        <v>(Kèm theo Tờ trình số:        /TTr-UBND ngày      /5/2023 của UBND huyện Phụng Hiệp)</v>
      </c>
      <c r="B3" s="245"/>
      <c r="C3" s="245"/>
      <c r="D3" s="245"/>
      <c r="E3" s="245"/>
      <c r="F3" s="245"/>
      <c r="G3" s="245"/>
      <c r="H3" s="245"/>
      <c r="I3" s="245"/>
      <c r="J3" s="245"/>
      <c r="K3" s="245"/>
      <c r="L3" s="245"/>
      <c r="M3" s="245"/>
      <c r="N3" s="245"/>
      <c r="R3" s="7"/>
      <c r="S3" s="7"/>
      <c r="T3" s="7"/>
    </row>
    <row r="4" spans="1:20" s="6" customFormat="1" x14ac:dyDescent="0.25">
      <c r="C4" s="3"/>
      <c r="D4" s="3"/>
      <c r="E4" s="8"/>
      <c r="F4" s="3"/>
      <c r="G4" s="3"/>
      <c r="H4" s="3"/>
      <c r="I4" s="3"/>
      <c r="J4" s="3"/>
      <c r="K4" s="28"/>
      <c r="L4" s="3"/>
      <c r="M4" s="243" t="s">
        <v>12</v>
      </c>
      <c r="N4" s="243"/>
      <c r="R4" s="7"/>
      <c r="S4" s="7"/>
      <c r="T4" s="7"/>
    </row>
    <row r="5" spans="1:20" s="9" customFormat="1" ht="24.75" customHeight="1" x14ac:dyDescent="0.2">
      <c r="A5" s="247" t="s">
        <v>180</v>
      </c>
      <c r="B5" s="241" t="s">
        <v>181</v>
      </c>
      <c r="C5" s="241" t="s">
        <v>269</v>
      </c>
      <c r="D5" s="241"/>
      <c r="E5" s="241"/>
      <c r="F5" s="241"/>
      <c r="G5" s="246" t="s">
        <v>270</v>
      </c>
      <c r="H5" s="246"/>
      <c r="I5" s="246"/>
      <c r="J5" s="246"/>
      <c r="K5" s="246"/>
      <c r="L5" s="246"/>
      <c r="M5" s="246"/>
      <c r="N5" s="246"/>
      <c r="R5" s="10"/>
      <c r="S5" s="10"/>
      <c r="T5" s="10"/>
    </row>
    <row r="6" spans="1:20" s="9" customFormat="1" ht="36.75" customHeight="1" x14ac:dyDescent="0.2">
      <c r="A6" s="247"/>
      <c r="B6" s="241"/>
      <c r="C6" s="240" t="s">
        <v>229</v>
      </c>
      <c r="D6" s="240" t="s">
        <v>182</v>
      </c>
      <c r="E6" s="240" t="s">
        <v>183</v>
      </c>
      <c r="F6" s="240" t="s">
        <v>184</v>
      </c>
      <c r="G6" s="240" t="s">
        <v>185</v>
      </c>
      <c r="H6" s="240" t="s">
        <v>186</v>
      </c>
      <c r="I6" s="240" t="s">
        <v>187</v>
      </c>
      <c r="J6" s="240" t="s">
        <v>273</v>
      </c>
      <c r="K6" s="244" t="s">
        <v>272</v>
      </c>
      <c r="L6" s="240" t="s">
        <v>188</v>
      </c>
      <c r="M6" s="240" t="s">
        <v>189</v>
      </c>
      <c r="N6" s="240"/>
      <c r="R6" s="10"/>
      <c r="S6" s="10"/>
      <c r="T6" s="10"/>
    </row>
    <row r="7" spans="1:20" s="9" customFormat="1" ht="88.9" customHeight="1" x14ac:dyDescent="0.2">
      <c r="A7" s="247"/>
      <c r="B7" s="241"/>
      <c r="C7" s="240"/>
      <c r="D7" s="240"/>
      <c r="E7" s="240"/>
      <c r="F7" s="240"/>
      <c r="G7" s="240"/>
      <c r="H7" s="240"/>
      <c r="I7" s="240"/>
      <c r="J7" s="240"/>
      <c r="K7" s="244"/>
      <c r="L7" s="240"/>
      <c r="M7" s="147" t="s">
        <v>190</v>
      </c>
      <c r="N7" s="148" t="s">
        <v>271</v>
      </c>
      <c r="R7" s="10"/>
      <c r="S7" s="10"/>
      <c r="T7" s="10"/>
    </row>
    <row r="8" spans="1:20" s="12" customFormat="1" ht="23.1" customHeight="1" x14ac:dyDescent="0.25">
      <c r="A8" s="197"/>
      <c r="B8" s="197" t="s">
        <v>124</v>
      </c>
      <c r="C8" s="198">
        <f t="shared" ref="C8:H8" si="0">SUM(C9:C23)</f>
        <v>26900</v>
      </c>
      <c r="D8" s="198">
        <f>SUM(D9:D23)</f>
        <v>82348</v>
      </c>
      <c r="E8" s="198">
        <f t="shared" si="0"/>
        <v>21640</v>
      </c>
      <c r="F8" s="198">
        <f t="shared" si="0"/>
        <v>60708</v>
      </c>
      <c r="G8" s="198">
        <f t="shared" si="0"/>
        <v>26900</v>
      </c>
      <c r="H8" s="199">
        <f t="shared" si="0"/>
        <v>116786.00654499998</v>
      </c>
      <c r="I8" s="198">
        <f t="shared" ref="I8:M8" si="1">SUM(I9:I23)</f>
        <v>21640</v>
      </c>
      <c r="J8" s="198">
        <f>SUM(J9:J23)+0.1</f>
        <v>467.39064000000008</v>
      </c>
      <c r="K8" s="199">
        <f>SUM(K9:K23)</f>
        <v>20352.681904999998</v>
      </c>
      <c r="L8" s="198">
        <f t="shared" si="1"/>
        <v>74326.033999999985</v>
      </c>
      <c r="M8" s="198">
        <f t="shared" si="1"/>
        <v>58964</v>
      </c>
      <c r="N8" s="199">
        <f>SUM(N9:N23)+0.3</f>
        <v>15362.333999999999</v>
      </c>
      <c r="O8" s="11"/>
      <c r="P8" s="11">
        <f>M8-1431</f>
        <v>57533</v>
      </c>
      <c r="R8" s="13"/>
      <c r="S8" s="13"/>
      <c r="T8" s="13"/>
    </row>
    <row r="9" spans="1:20" s="6" customFormat="1" ht="23.1" customHeight="1" x14ac:dyDescent="0.25">
      <c r="A9" s="200">
        <v>1</v>
      </c>
      <c r="B9" s="201" t="s">
        <v>191</v>
      </c>
      <c r="C9" s="202">
        <v>3850</v>
      </c>
      <c r="D9" s="202">
        <v>4884</v>
      </c>
      <c r="E9" s="202">
        <v>3120</v>
      </c>
      <c r="F9" s="202">
        <v>1764</v>
      </c>
      <c r="G9" s="202">
        <f>C9</f>
        <v>3850</v>
      </c>
      <c r="H9" s="202">
        <f>L9+J9+I9+K9</f>
        <v>6374.5272779999996</v>
      </c>
      <c r="I9" s="202">
        <f>E9</f>
        <v>3120</v>
      </c>
      <c r="J9" s="203">
        <v>0</v>
      </c>
      <c r="K9" s="203">
        <v>531.83527800000002</v>
      </c>
      <c r="L9" s="202">
        <f>M9+N9</f>
        <v>2722.692</v>
      </c>
      <c r="M9" s="202">
        <v>1694</v>
      </c>
      <c r="N9" s="203">
        <f>2722.692-M9</f>
        <v>1028.692</v>
      </c>
      <c r="O9" s="7"/>
      <c r="P9" s="15">
        <f>N8-'[2]PHU LUC'!$E$1618</f>
        <v>15362.333999999999</v>
      </c>
      <c r="R9" s="13"/>
      <c r="S9" s="13"/>
      <c r="T9" s="20"/>
    </row>
    <row r="10" spans="1:20" s="6" customFormat="1" ht="23.1" customHeight="1" x14ac:dyDescent="0.25">
      <c r="A10" s="200">
        <v>2</v>
      </c>
      <c r="B10" s="201" t="s">
        <v>192</v>
      </c>
      <c r="C10" s="202">
        <v>3100</v>
      </c>
      <c r="D10" s="202">
        <v>4695</v>
      </c>
      <c r="E10" s="202">
        <v>2460</v>
      </c>
      <c r="F10" s="202">
        <v>2235</v>
      </c>
      <c r="G10" s="202">
        <f t="shared" ref="G10:G23" si="2">C10</f>
        <v>3100</v>
      </c>
      <c r="H10" s="202">
        <f t="shared" ref="H10:H15" si="3">L10+J10+I10+K10</f>
        <v>5770.2932949999995</v>
      </c>
      <c r="I10" s="202">
        <f t="shared" ref="I10:I23" si="4">E10</f>
        <v>2460</v>
      </c>
      <c r="J10" s="203">
        <v>1.130733</v>
      </c>
      <c r="K10" s="203">
        <v>606.762562</v>
      </c>
      <c r="L10" s="202">
        <f t="shared" ref="L10:L23" si="5">M10+N10</f>
        <v>2702.4</v>
      </c>
      <c r="M10" s="202">
        <v>2152</v>
      </c>
      <c r="N10" s="203">
        <f>2702.4-M10</f>
        <v>550.40000000000009</v>
      </c>
      <c r="O10" s="14"/>
      <c r="P10" s="15">
        <f>H8-D8</f>
        <v>34438.006544999982</v>
      </c>
      <c r="R10" s="7"/>
      <c r="S10" s="7"/>
      <c r="T10" s="20"/>
    </row>
    <row r="11" spans="1:20" s="6" customFormat="1" ht="23.1" customHeight="1" x14ac:dyDescent="0.25">
      <c r="A11" s="200">
        <v>3</v>
      </c>
      <c r="B11" s="201" t="s">
        <v>193</v>
      </c>
      <c r="C11" s="202">
        <v>1330</v>
      </c>
      <c r="D11" s="202">
        <v>4271</v>
      </c>
      <c r="E11" s="202">
        <v>990</v>
      </c>
      <c r="F11" s="202">
        <v>3281</v>
      </c>
      <c r="G11" s="202">
        <f t="shared" si="2"/>
        <v>1330</v>
      </c>
      <c r="H11" s="202">
        <f t="shared" si="3"/>
        <v>5259.2031370000004</v>
      </c>
      <c r="I11" s="202">
        <f t="shared" si="4"/>
        <v>990</v>
      </c>
      <c r="J11" s="203">
        <v>20.518193</v>
      </c>
      <c r="K11" s="203">
        <v>388.154944</v>
      </c>
      <c r="L11" s="202">
        <f t="shared" si="5"/>
        <v>3860.53</v>
      </c>
      <c r="M11" s="202">
        <v>3220</v>
      </c>
      <c r="N11" s="203">
        <f>3860.53-M11</f>
        <v>640.5300000000002</v>
      </c>
      <c r="O11" s="15"/>
      <c r="R11" s="7"/>
      <c r="S11" s="7"/>
      <c r="T11" s="20"/>
    </row>
    <row r="12" spans="1:20" s="6" customFormat="1" ht="23.1" customHeight="1" x14ac:dyDescent="0.25">
      <c r="A12" s="200">
        <v>4</v>
      </c>
      <c r="B12" s="201" t="s">
        <v>194</v>
      </c>
      <c r="C12" s="202">
        <v>3250</v>
      </c>
      <c r="D12" s="202">
        <v>6094</v>
      </c>
      <c r="E12" s="202">
        <v>2590</v>
      </c>
      <c r="F12" s="202">
        <v>3504</v>
      </c>
      <c r="G12" s="202">
        <f t="shared" si="2"/>
        <v>3250</v>
      </c>
      <c r="H12" s="202">
        <f t="shared" si="3"/>
        <v>8931.5455959999999</v>
      </c>
      <c r="I12" s="202">
        <f t="shared" si="4"/>
        <v>2590</v>
      </c>
      <c r="J12" s="203">
        <v>0</v>
      </c>
      <c r="K12" s="203">
        <v>1776.331596</v>
      </c>
      <c r="L12" s="202">
        <f t="shared" si="5"/>
        <v>4565.2139999999999</v>
      </c>
      <c r="M12" s="202">
        <v>3349</v>
      </c>
      <c r="N12" s="203">
        <f>4565.214-M12</f>
        <v>1216.2139999999999</v>
      </c>
      <c r="R12" s="7"/>
      <c r="S12" s="7"/>
      <c r="T12" s="20"/>
    </row>
    <row r="13" spans="1:20" s="6" customFormat="1" ht="23.1" customHeight="1" x14ac:dyDescent="0.25">
      <c r="A13" s="200">
        <v>5</v>
      </c>
      <c r="B13" s="201" t="s">
        <v>195</v>
      </c>
      <c r="C13" s="202">
        <v>2190</v>
      </c>
      <c r="D13" s="202">
        <v>6223</v>
      </c>
      <c r="E13" s="202">
        <v>1750</v>
      </c>
      <c r="F13" s="202">
        <v>4473</v>
      </c>
      <c r="G13" s="202">
        <f t="shared" si="2"/>
        <v>2190</v>
      </c>
      <c r="H13" s="202">
        <f t="shared" si="3"/>
        <v>8853.5326929999992</v>
      </c>
      <c r="I13" s="202">
        <f t="shared" si="4"/>
        <v>1750</v>
      </c>
      <c r="J13" s="203">
        <v>3.5862289999999999</v>
      </c>
      <c r="K13" s="203">
        <v>1644.500464</v>
      </c>
      <c r="L13" s="202">
        <f t="shared" si="5"/>
        <v>5455.4459999999999</v>
      </c>
      <c r="M13" s="202">
        <v>4327</v>
      </c>
      <c r="N13" s="203">
        <f>5455.446-M13</f>
        <v>1128.4459999999999</v>
      </c>
      <c r="R13" s="7"/>
      <c r="S13" s="7"/>
      <c r="T13" s="20"/>
    </row>
    <row r="14" spans="1:20" s="6" customFormat="1" ht="23.1" customHeight="1" x14ac:dyDescent="0.25">
      <c r="A14" s="200">
        <v>6</v>
      </c>
      <c r="B14" s="201" t="s">
        <v>196</v>
      </c>
      <c r="C14" s="202">
        <v>2320</v>
      </c>
      <c r="D14" s="202">
        <v>5789</v>
      </c>
      <c r="E14" s="202">
        <v>1900</v>
      </c>
      <c r="F14" s="202">
        <v>3889</v>
      </c>
      <c r="G14" s="202">
        <f t="shared" si="2"/>
        <v>2320</v>
      </c>
      <c r="H14" s="202">
        <f t="shared" si="3"/>
        <v>7795.1922579999991</v>
      </c>
      <c r="I14" s="202">
        <f t="shared" si="4"/>
        <v>1900</v>
      </c>
      <c r="J14" s="203">
        <v>4.8065619999999996</v>
      </c>
      <c r="K14" s="203">
        <v>1065.185696</v>
      </c>
      <c r="L14" s="202">
        <f t="shared" si="5"/>
        <v>4825.2</v>
      </c>
      <c r="M14" s="202">
        <v>3749</v>
      </c>
      <c r="N14" s="203">
        <f>4825.2-M14</f>
        <v>1076.1999999999998</v>
      </c>
      <c r="R14" s="7"/>
      <c r="S14" s="7"/>
      <c r="T14" s="20"/>
    </row>
    <row r="15" spans="1:20" s="6" customFormat="1" ht="23.1" customHeight="1" x14ac:dyDescent="0.25">
      <c r="A15" s="200">
        <v>7</v>
      </c>
      <c r="B15" s="201" t="s">
        <v>197</v>
      </c>
      <c r="C15" s="202">
        <v>2430</v>
      </c>
      <c r="D15" s="202">
        <v>5265</v>
      </c>
      <c r="E15" s="202">
        <v>1970</v>
      </c>
      <c r="F15" s="202">
        <v>3295</v>
      </c>
      <c r="G15" s="202">
        <f t="shared" si="2"/>
        <v>2430</v>
      </c>
      <c r="H15" s="202">
        <f t="shared" si="3"/>
        <v>7860.1150310000003</v>
      </c>
      <c r="I15" s="202">
        <f t="shared" si="4"/>
        <v>1970</v>
      </c>
      <c r="J15" s="203">
        <v>104.871202</v>
      </c>
      <c r="K15" s="204">
        <v>1534.043829</v>
      </c>
      <c r="L15" s="202">
        <f t="shared" si="5"/>
        <v>4251.2</v>
      </c>
      <c r="M15" s="202">
        <v>3180</v>
      </c>
      <c r="N15" s="203">
        <f>4251.2-M15</f>
        <v>1071.1999999999998</v>
      </c>
      <c r="R15" s="7"/>
      <c r="S15" s="7"/>
      <c r="T15" s="20"/>
    </row>
    <row r="16" spans="1:20" s="6" customFormat="1" ht="23.1" customHeight="1" x14ac:dyDescent="0.25">
      <c r="A16" s="200">
        <v>8</v>
      </c>
      <c r="B16" s="201" t="s">
        <v>198</v>
      </c>
      <c r="C16" s="202">
        <v>340</v>
      </c>
      <c r="D16" s="202">
        <v>4928</v>
      </c>
      <c r="E16" s="202">
        <v>290</v>
      </c>
      <c r="F16" s="202">
        <v>4638</v>
      </c>
      <c r="G16" s="202">
        <f t="shared" si="2"/>
        <v>340</v>
      </c>
      <c r="H16" s="202">
        <f t="shared" ref="H16:H23" si="6">L16+J16+I16+K16</f>
        <v>7861.5966589999998</v>
      </c>
      <c r="I16" s="202">
        <f t="shared" si="4"/>
        <v>290</v>
      </c>
      <c r="J16" s="203">
        <v>2.0195129999999999</v>
      </c>
      <c r="K16" s="203">
        <v>953.57714599999997</v>
      </c>
      <c r="L16" s="202">
        <f t="shared" si="5"/>
        <v>6616</v>
      </c>
      <c r="M16" s="202">
        <v>4556</v>
      </c>
      <c r="N16" s="203">
        <f>6616-M16</f>
        <v>2060</v>
      </c>
      <c r="R16" s="7"/>
      <c r="S16" s="7"/>
      <c r="T16" s="20"/>
    </row>
    <row r="17" spans="1:20" s="6" customFormat="1" ht="23.1" customHeight="1" x14ac:dyDescent="0.25">
      <c r="A17" s="200">
        <v>9</v>
      </c>
      <c r="B17" s="201" t="s">
        <v>199</v>
      </c>
      <c r="C17" s="202">
        <v>940</v>
      </c>
      <c r="D17" s="202">
        <v>6513</v>
      </c>
      <c r="E17" s="202">
        <v>810</v>
      </c>
      <c r="F17" s="202">
        <v>5703</v>
      </c>
      <c r="G17" s="202">
        <f t="shared" si="2"/>
        <v>940</v>
      </c>
      <c r="H17" s="202">
        <f t="shared" si="6"/>
        <v>9733.9781250000015</v>
      </c>
      <c r="I17" s="202">
        <f t="shared" si="4"/>
        <v>810</v>
      </c>
      <c r="J17" s="203">
        <v>105.090827</v>
      </c>
      <c r="K17" s="203">
        <v>2722.2872980000002</v>
      </c>
      <c r="L17" s="202">
        <f t="shared" si="5"/>
        <v>6096.6</v>
      </c>
      <c r="M17" s="202">
        <v>5547</v>
      </c>
      <c r="N17" s="203">
        <f>6096.6-M17</f>
        <v>549.60000000000036</v>
      </c>
      <c r="R17" s="7"/>
      <c r="S17" s="7"/>
      <c r="T17" s="20"/>
    </row>
    <row r="18" spans="1:20" s="6" customFormat="1" ht="23.1" customHeight="1" x14ac:dyDescent="0.25">
      <c r="A18" s="200">
        <v>10</v>
      </c>
      <c r="B18" s="201" t="s">
        <v>200</v>
      </c>
      <c r="C18" s="202">
        <v>1080</v>
      </c>
      <c r="D18" s="202">
        <v>5484</v>
      </c>
      <c r="E18" s="202">
        <v>910</v>
      </c>
      <c r="F18" s="202">
        <v>4574</v>
      </c>
      <c r="G18" s="202">
        <f t="shared" si="2"/>
        <v>1080</v>
      </c>
      <c r="H18" s="202">
        <f t="shared" si="6"/>
        <v>8118.5854549999995</v>
      </c>
      <c r="I18" s="202">
        <f t="shared" si="4"/>
        <v>910</v>
      </c>
      <c r="J18" s="203">
        <v>0.32870500000000002</v>
      </c>
      <c r="K18" s="203">
        <v>1238.05675</v>
      </c>
      <c r="L18" s="202">
        <f t="shared" si="5"/>
        <v>5970.2</v>
      </c>
      <c r="M18" s="202">
        <v>4466</v>
      </c>
      <c r="N18" s="203">
        <f>5970.2-M18</f>
        <v>1504.1999999999998</v>
      </c>
      <c r="R18" s="7"/>
      <c r="S18" s="7"/>
      <c r="T18" s="20"/>
    </row>
    <row r="19" spans="1:20" s="6" customFormat="1" ht="23.1" customHeight="1" x14ac:dyDescent="0.25">
      <c r="A19" s="200">
        <v>11</v>
      </c>
      <c r="B19" s="201" t="s">
        <v>201</v>
      </c>
      <c r="C19" s="202">
        <v>890</v>
      </c>
      <c r="D19" s="202">
        <v>4943</v>
      </c>
      <c r="E19" s="202">
        <v>700</v>
      </c>
      <c r="F19" s="202">
        <v>4243</v>
      </c>
      <c r="G19" s="202">
        <f t="shared" si="2"/>
        <v>890</v>
      </c>
      <c r="H19" s="202">
        <f t="shared" si="6"/>
        <v>6976.8691340000005</v>
      </c>
      <c r="I19" s="202">
        <f t="shared" si="4"/>
        <v>700</v>
      </c>
      <c r="J19" s="203">
        <v>6.5359499999999997</v>
      </c>
      <c r="K19" s="203">
        <v>1403.183184</v>
      </c>
      <c r="L19" s="202">
        <f t="shared" si="5"/>
        <v>4867.1499999999996</v>
      </c>
      <c r="M19" s="202">
        <v>4094</v>
      </c>
      <c r="N19" s="203">
        <f>4867.15-M19</f>
        <v>773.14999999999964</v>
      </c>
      <c r="R19" s="7"/>
      <c r="S19" s="7"/>
      <c r="T19" s="20"/>
    </row>
    <row r="20" spans="1:20" s="6" customFormat="1" ht="23.1" customHeight="1" x14ac:dyDescent="0.25">
      <c r="A20" s="200">
        <v>12</v>
      </c>
      <c r="B20" s="201" t="s">
        <v>202</v>
      </c>
      <c r="C20" s="202">
        <v>1550</v>
      </c>
      <c r="D20" s="202">
        <v>5459</v>
      </c>
      <c r="E20" s="202">
        <v>1180</v>
      </c>
      <c r="F20" s="202">
        <v>4279</v>
      </c>
      <c r="G20" s="202">
        <f t="shared" si="2"/>
        <v>1550</v>
      </c>
      <c r="H20" s="202">
        <f t="shared" si="6"/>
        <v>7163.4241519999996</v>
      </c>
      <c r="I20" s="202">
        <f t="shared" si="4"/>
        <v>1180</v>
      </c>
      <c r="J20" s="203">
        <v>167.50192799999999</v>
      </c>
      <c r="K20" s="203">
        <v>717.06222400000001</v>
      </c>
      <c r="L20" s="202">
        <f t="shared" si="5"/>
        <v>5098.8599999999997</v>
      </c>
      <c r="M20" s="202">
        <v>4199</v>
      </c>
      <c r="N20" s="203">
        <f>5098.86-M20</f>
        <v>899.85999999999967</v>
      </c>
      <c r="R20" s="7"/>
      <c r="S20" s="7"/>
      <c r="T20" s="20"/>
    </row>
    <row r="21" spans="1:20" s="6" customFormat="1" ht="23.1" customHeight="1" x14ac:dyDescent="0.25">
      <c r="A21" s="200">
        <v>13</v>
      </c>
      <c r="B21" s="201" t="s">
        <v>203</v>
      </c>
      <c r="C21" s="202">
        <v>1570</v>
      </c>
      <c r="D21" s="202">
        <v>6835</v>
      </c>
      <c r="E21" s="202">
        <v>1260</v>
      </c>
      <c r="F21" s="202">
        <v>5575</v>
      </c>
      <c r="G21" s="202">
        <f t="shared" si="2"/>
        <v>1570</v>
      </c>
      <c r="H21" s="202">
        <f t="shared" si="6"/>
        <v>8531.2533490000005</v>
      </c>
      <c r="I21" s="202">
        <f t="shared" si="4"/>
        <v>1260</v>
      </c>
      <c r="J21" s="203">
        <v>6.100727</v>
      </c>
      <c r="K21" s="203">
        <v>1217.028622</v>
      </c>
      <c r="L21" s="202">
        <f t="shared" si="5"/>
        <v>6048.1239999999998</v>
      </c>
      <c r="M21" s="202">
        <v>5410</v>
      </c>
      <c r="N21" s="203">
        <f>6048.124-M21</f>
        <v>638.1239999999998</v>
      </c>
      <c r="R21" s="7"/>
      <c r="S21" s="7"/>
      <c r="T21" s="20"/>
    </row>
    <row r="22" spans="1:20" s="6" customFormat="1" ht="23.1" customHeight="1" x14ac:dyDescent="0.25">
      <c r="A22" s="200">
        <v>14</v>
      </c>
      <c r="B22" s="201" t="s">
        <v>204</v>
      </c>
      <c r="C22" s="202">
        <v>1540</v>
      </c>
      <c r="D22" s="202">
        <v>6297</v>
      </c>
      <c r="E22" s="202">
        <v>1270</v>
      </c>
      <c r="F22" s="202">
        <v>5027</v>
      </c>
      <c r="G22" s="202">
        <f t="shared" si="2"/>
        <v>1540</v>
      </c>
      <c r="H22" s="202">
        <f t="shared" si="6"/>
        <v>10703.11025</v>
      </c>
      <c r="I22" s="202">
        <f t="shared" si="4"/>
        <v>1270</v>
      </c>
      <c r="J22" s="203">
        <v>0.53606600000000004</v>
      </c>
      <c r="K22" s="203">
        <v>3659.3561840000002</v>
      </c>
      <c r="L22" s="202">
        <f t="shared" si="5"/>
        <v>5773.2179999999998</v>
      </c>
      <c r="M22" s="202">
        <v>4876</v>
      </c>
      <c r="N22" s="203">
        <f>5773.218-M22</f>
        <v>897.21799999999985</v>
      </c>
      <c r="R22" s="7"/>
      <c r="S22" s="7"/>
      <c r="T22" s="20"/>
    </row>
    <row r="23" spans="1:20" s="6" customFormat="1" ht="23.1" customHeight="1" x14ac:dyDescent="0.25">
      <c r="A23" s="200">
        <v>15</v>
      </c>
      <c r="B23" s="201" t="s">
        <v>205</v>
      </c>
      <c r="C23" s="202">
        <v>520</v>
      </c>
      <c r="D23" s="202">
        <v>4668</v>
      </c>
      <c r="E23" s="202">
        <v>440</v>
      </c>
      <c r="F23" s="202">
        <v>4228</v>
      </c>
      <c r="G23" s="202">
        <f t="shared" si="2"/>
        <v>520</v>
      </c>
      <c r="H23" s="202">
        <f t="shared" si="6"/>
        <v>6852.7801330000002</v>
      </c>
      <c r="I23" s="202">
        <f t="shared" si="4"/>
        <v>440</v>
      </c>
      <c r="J23" s="203">
        <v>44.264004999999997</v>
      </c>
      <c r="K23" s="203">
        <v>895.31612800000005</v>
      </c>
      <c r="L23" s="202">
        <f t="shared" si="5"/>
        <v>5473.2</v>
      </c>
      <c r="M23" s="202">
        <v>4145</v>
      </c>
      <c r="N23" s="203">
        <f>5473.2-M23</f>
        <v>1328.1999999999998</v>
      </c>
      <c r="R23" s="7"/>
      <c r="S23" s="7"/>
      <c r="T23" s="20"/>
    </row>
    <row r="25" spans="1:20" x14ac:dyDescent="0.25">
      <c r="E25" s="17"/>
    </row>
    <row r="26" spans="1:20" x14ac:dyDescent="0.25">
      <c r="L26" s="17"/>
    </row>
    <row r="28" spans="1:20" x14ac:dyDescent="0.25">
      <c r="L28" s="17"/>
    </row>
    <row r="30" spans="1:20" x14ac:dyDescent="0.25">
      <c r="L30" s="17"/>
    </row>
  </sheetData>
  <mergeCells count="19">
    <mergeCell ref="C6:C7"/>
    <mergeCell ref="G5:N5"/>
    <mergeCell ref="A5:A7"/>
    <mergeCell ref="L1:N1"/>
    <mergeCell ref="D6:D7"/>
    <mergeCell ref="J6:J7"/>
    <mergeCell ref="F6:F7"/>
    <mergeCell ref="B5:B7"/>
    <mergeCell ref="L6:L7"/>
    <mergeCell ref="G6:G7"/>
    <mergeCell ref="H6:H7"/>
    <mergeCell ref="A2:N2"/>
    <mergeCell ref="M4:N4"/>
    <mergeCell ref="K6:K7"/>
    <mergeCell ref="M6:N6"/>
    <mergeCell ref="E6:E7"/>
    <mergeCell ref="I6:I7"/>
    <mergeCell ref="C5:F5"/>
    <mergeCell ref="A3:N3"/>
  </mergeCells>
  <phoneticPr fontId="3" type="noConversion"/>
  <printOptions horizontalCentered="1"/>
  <pageMargins left="0.15748031496063" right="0.15748031496063" top="0.43" bottom="0.61" header="0.2" footer="0.2"/>
  <pageSetup paperSize="9" scale="85" orientation="landscape" verticalDpi="0" r:id="rId1"/>
  <headerFooter alignWithMargins="0">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9</vt:i4>
      </vt:variant>
    </vt:vector>
  </HeadingPairs>
  <TitlesOfParts>
    <vt:vector size="16" baseType="lpstr">
      <vt:lpstr>bieu 12 (PL05)</vt:lpstr>
      <vt:lpstr>bieu 19 (PL 06)</vt:lpstr>
      <vt:lpstr>bieu 13( PL 07)</vt:lpstr>
      <vt:lpstr>bieu 14(PL08)</vt:lpstr>
      <vt:lpstr>bieu 17(09)</vt:lpstr>
      <vt:lpstr>bieu tong thu(PL10)</vt:lpstr>
      <vt:lpstr>bieu xa (PL11)</vt:lpstr>
      <vt:lpstr>'bieu 12 (PL05)'!Print_Area</vt:lpstr>
      <vt:lpstr>'bieu 13( PL 07)'!Print_Area</vt:lpstr>
      <vt:lpstr>'bieu 14(PL08)'!Print_Area</vt:lpstr>
      <vt:lpstr>'bieu 17(09)'!Print_Area</vt:lpstr>
      <vt:lpstr>'bieu 19 (PL 06)'!Print_Area</vt:lpstr>
      <vt:lpstr>'bieu tong thu(PL10)'!Print_Area</vt:lpstr>
      <vt:lpstr>'bieu xa (PL11)'!Print_Area</vt:lpstr>
      <vt:lpstr>'bieu 13( PL 07)'!Print_Titles</vt:lpstr>
      <vt:lpstr>'bieu 17(09)'!Print_Titles</vt:lpstr>
    </vt:vector>
  </TitlesOfParts>
  <Company>Ministry of Finance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Dinh Xuan Ha</dc:creator>
  <cp:lastModifiedBy>Windows User</cp:lastModifiedBy>
  <cp:lastPrinted>2023-05-25T03:16:48Z</cp:lastPrinted>
  <dcterms:created xsi:type="dcterms:W3CDTF">2002-06-06T06:34:24Z</dcterms:created>
  <dcterms:modified xsi:type="dcterms:W3CDTF">2023-06-02T08:59:15Z</dcterms:modified>
</cp:coreProperties>
</file>